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7.xml" ContentType="application/vnd.openxmlformats-officedocument.drawing+xml"/>
  <Override PartName="/xl/drawings/drawing32.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35.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36.xml" ContentType="application/vnd.openxmlformats-officedocument.spreadsheetml.worksheet+xml"/>
  <Override PartName="/xl/drawings/drawing3.xml" ContentType="application/vnd.openxmlformats-officedocument.drawing+xml"/>
  <Override PartName="/xl/worksheets/sheet34.xml" ContentType="application/vnd.openxmlformats-officedocument.spreadsheetml.worksheet+xml"/>
  <Override PartName="/xl/drawings/drawing8.xml" ContentType="application/vnd.openxmlformats-officedocument.drawing+xml"/>
  <Override PartName="/xl/worksheets/sheet33.xml" ContentType="application/vnd.openxmlformats-officedocument.spreadsheetml.worksheet+xml"/>
  <Override PartName="/xl/worksheets/sheet45.xml" ContentType="application/vnd.openxmlformats-officedocument.spreadsheetml.worksheet+xml"/>
  <Override PartName="/xl/worksheets/sheet30.xml" ContentType="application/vnd.openxmlformats-officedocument.spreadsheetml.worksheet+xml"/>
  <Override PartName="/xl/drawings/drawing11.xml" ContentType="application/vnd.openxmlformats-officedocument.drawing+xml"/>
  <Override PartName="/xl/worksheets/sheet31.xml" ContentType="application/vnd.openxmlformats-officedocument.spreadsheetml.worksheet+xml"/>
  <Override PartName="/xl/drawings/drawing10.xml" ContentType="application/vnd.openxmlformats-officedocument.drawing+xml"/>
  <Override PartName="/xl/worksheets/sheet32.xml" ContentType="application/vnd.openxmlformats-officedocument.spreadsheetml.worksheet+xml"/>
  <Override PartName="/xl/drawings/drawing9.xml" ContentType="application/vnd.openxmlformats-officedocument.drawing+xml"/>
  <Override PartName="/xl/worksheets/sheet37.xml" ContentType="application/vnd.openxmlformats-officedocument.spreadsheetml.worksheet+xml"/>
  <Override PartName="/xl/drawings/drawing2.xml" ContentType="application/vnd.openxmlformats-officedocument.drawing+xml"/>
  <Override PartName="/xl/worksheets/sheet3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drawings/drawing1.xml" ContentType="application/vnd.openxmlformats-officedocument.drawing+xml"/>
  <Override PartName="/xl/drawings/drawing26.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drawings/drawing12.xml" ContentType="application/vnd.openxmlformats-officedocument.drawing+xml"/>
  <Override PartName="/xl/worksheets/sheet29.xml" ContentType="application/vnd.openxmlformats-officedocument.spreadsheetml.worksheet+xml"/>
  <Override PartName="/xl/drawings/drawing13.xml" ContentType="application/vnd.openxmlformats-officedocument.drawing+xml"/>
  <Override PartName="/xl/drawings/drawing21.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20.xml" ContentType="application/vnd.openxmlformats-officedocument.drawing+xml"/>
  <Override PartName="/xl/drawings/drawing19.xml" ContentType="application/vnd.openxmlformats-officedocument.drawing+xml"/>
  <Override PartName="/xl/worksheets/sheet28.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22.xml" ContentType="application/vnd.openxmlformats-officedocument.drawing+xml"/>
  <Override PartName="/xl/drawings/drawing2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drawings/drawing24.xml" ContentType="application/vnd.openxmlformats-officedocument.drawing+xml"/>
  <Override PartName="/xl/worksheets/sheet7.xml" ContentType="application/vnd.openxmlformats-officedocument.spreadsheetml.worksheet+xml"/>
  <Override PartName="/xl/drawings/drawing23.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drawings/drawing18.xml" ContentType="application/vnd.openxmlformats-officedocument.drawing+xml"/>
  <Override PartName="/xl/worksheets/sheet15.xml" ContentType="application/vnd.openxmlformats-officedocument.spreadsheetml.worksheet+xml"/>
  <Override PartName="/xl/drawings/drawing16.xml" ContentType="application/vnd.openxmlformats-officedocument.drawing+xml"/>
  <Override PartName="/xl/worksheets/sheet25.xml" ContentType="application/vnd.openxmlformats-officedocument.spreadsheetml.worksheet+xml"/>
  <Override PartName="/xl/drawings/drawing15.xml" ContentType="application/vnd.openxmlformats-officedocument.drawing+xml"/>
  <Override PartName="/xl/worksheets/sheet26.xml" ContentType="application/vnd.openxmlformats-officedocument.spreadsheetml.worksheet+xml"/>
  <Override PartName="/xl/drawings/drawing14.xml" ContentType="application/vnd.openxmlformats-officedocument.drawing+xml"/>
  <Override PartName="/xl/worksheets/sheet27.xml" ContentType="application/vnd.openxmlformats-officedocument.spreadsheetml.worksheet+xml"/>
  <Override PartName="/xl/drawings/drawing17.xml" ContentType="application/vnd.openxmlformats-officedocument.drawing+xml"/>
  <Override PartName="/xl/worksheets/sheet24.xml" ContentType="application/vnd.openxmlformats-officedocument.spreadsheetml.worksheet+xml"/>
  <Override PartName="/xl/worksheets/sheet22.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3.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ENCARGOS ANA\2- SOCIEDADES\6- MILLENIA CAPITAL\5-C.N.V\INFORMES\INFORMES 2023\2. INFORME 30-06-2023\PARA ENVIAR\"/>
    </mc:Choice>
  </mc:AlternateContent>
  <bookViews>
    <workbookView xWindow="0" yWindow="0" windowWidth="20490" windowHeight="7455" tabRatio="883"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O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'ANEXO A - PERS VINCULADAS'!$B$139</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C36" i="65" l="1"/>
  <c r="F48" i="85" l="1"/>
  <c r="F47" i="85"/>
  <c r="F40" i="85"/>
  <c r="F41" i="85"/>
  <c r="F42" i="85"/>
  <c r="F43" i="85"/>
  <c r="F39" i="85"/>
  <c r="F46" i="85" s="1"/>
  <c r="D23" i="85"/>
  <c r="F23" i="85"/>
  <c r="F24" i="85"/>
  <c r="F27" i="85"/>
  <c r="F22" i="85"/>
  <c r="F21" i="85"/>
  <c r="F20" i="85" s="1"/>
  <c r="D82" i="48"/>
  <c r="C82" i="48"/>
  <c r="D79" i="48"/>
  <c r="C79" i="48"/>
  <c r="D72" i="48"/>
  <c r="C72" i="48"/>
  <c r="H67" i="48"/>
  <c r="G67" i="48"/>
  <c r="D67" i="48"/>
  <c r="C67" i="48"/>
  <c r="H66" i="48"/>
  <c r="G66" i="48"/>
  <c r="D55" i="48"/>
  <c r="D84" i="48" s="1"/>
  <c r="C55" i="48"/>
  <c r="C84" i="48" s="1"/>
  <c r="H43" i="48"/>
  <c r="G43" i="48"/>
  <c r="D39" i="48"/>
  <c r="C39" i="48"/>
  <c r="H38" i="48"/>
  <c r="G38" i="48"/>
  <c r="D27" i="48"/>
  <c r="C27" i="48"/>
  <c r="H23" i="48"/>
  <c r="H46" i="48" s="1"/>
  <c r="H72" i="48" s="1"/>
  <c r="H86" i="48" s="1"/>
  <c r="G23" i="48"/>
  <c r="G46" i="48" s="1"/>
  <c r="G72" i="48" s="1"/>
  <c r="G86" i="48" s="1"/>
  <c r="D21" i="48"/>
  <c r="D46" i="48" s="1"/>
  <c r="D86" i="48" s="1"/>
  <c r="C21" i="48"/>
  <c r="C46" i="48" s="1"/>
  <c r="C86" i="48" s="1"/>
  <c r="F44" i="13" l="1"/>
  <c r="E44" i="13"/>
  <c r="D44" i="13"/>
  <c r="E42" i="13"/>
  <c r="F42" i="13"/>
  <c r="E43" i="13"/>
  <c r="F43" i="13"/>
  <c r="D42" i="13"/>
  <c r="D43" i="13"/>
  <c r="D26" i="13"/>
  <c r="E26" i="13" s="1"/>
  <c r="F26" i="13" s="1"/>
  <c r="D27" i="13"/>
  <c r="E27" i="13" s="1"/>
  <c r="F27" i="13" s="1"/>
  <c r="D28" i="13"/>
  <c r="E28" i="13" s="1"/>
  <c r="F28" i="13" s="1"/>
  <c r="D29" i="13"/>
  <c r="E29" i="13"/>
  <c r="F29" i="13"/>
  <c r="D30" i="13"/>
  <c r="E30" i="13" s="1"/>
  <c r="F30" i="13" s="1"/>
  <c r="D31" i="13"/>
  <c r="E31" i="13" s="1"/>
  <c r="F31" i="13" s="1"/>
  <c r="D32" i="13"/>
  <c r="E32" i="13"/>
  <c r="F32" i="13" s="1"/>
  <c r="D33" i="13"/>
  <c r="E33" i="13"/>
  <c r="F33" i="13"/>
  <c r="F36" i="12"/>
  <c r="E36" i="12"/>
  <c r="F47" i="12"/>
  <c r="E47" i="12"/>
  <c r="F45" i="12"/>
  <c r="F46" i="12"/>
  <c r="F28" i="12"/>
  <c r="F29" i="12"/>
  <c r="F30" i="12"/>
  <c r="F31" i="12"/>
  <c r="F32" i="12"/>
  <c r="F33" i="12"/>
  <c r="F34" i="12"/>
  <c r="F35" i="12"/>
  <c r="C124" i="42"/>
  <c r="D124" i="42"/>
  <c r="D41" i="41" l="1"/>
  <c r="C41" i="41"/>
  <c r="D111" i="42" l="1"/>
  <c r="D102" i="42"/>
  <c r="D10" i="76"/>
  <c r="D19" i="41"/>
  <c r="D16" i="41"/>
  <c r="D40" i="40"/>
  <c r="D15" i="40"/>
  <c r="D14" i="40"/>
  <c r="D16" i="40" s="1"/>
  <c r="F15" i="33"/>
  <c r="G31" i="22"/>
  <c r="C24" i="49"/>
  <c r="D24" i="49"/>
  <c r="E24" i="49"/>
  <c r="F24" i="49"/>
  <c r="G24" i="49"/>
  <c r="H24" i="49"/>
  <c r="I24" i="49"/>
  <c r="J24" i="49"/>
  <c r="G25" i="22"/>
  <c r="G20" i="22"/>
  <c r="D85" i="26"/>
  <c r="D57" i="26"/>
  <c r="D46" i="26"/>
  <c r="D116" i="42" l="1"/>
  <c r="H50" i="12"/>
  <c r="I50" i="12"/>
  <c r="G50" i="12"/>
  <c r="H22" i="12"/>
  <c r="I22" i="12"/>
  <c r="G22" i="12"/>
  <c r="F28" i="85" l="1"/>
  <c r="F25" i="22"/>
  <c r="F36" i="85" l="1"/>
  <c r="F38" i="85"/>
  <c r="F37" i="85"/>
  <c r="D38" i="85"/>
  <c r="D36" i="85"/>
  <c r="D37" i="85"/>
  <c r="D48" i="85"/>
  <c r="F35" i="85" l="1"/>
  <c r="F49" i="85" s="1"/>
  <c r="I14" i="67" l="1"/>
  <c r="E25" i="70" l="1"/>
  <c r="E24" i="70"/>
  <c r="D19" i="86" l="1"/>
  <c r="D47" i="85" l="1"/>
  <c r="D46" i="85"/>
  <c r="F29" i="85"/>
  <c r="F30" i="85" l="1"/>
  <c r="D29" i="85"/>
  <c r="D28" i="85"/>
  <c r="K22" i="49" l="1"/>
  <c r="K20" i="49"/>
  <c r="K18" i="49"/>
  <c r="K17" i="49"/>
  <c r="E161" i="42" l="1"/>
  <c r="D161" i="42"/>
  <c r="E147" i="42"/>
  <c r="E146" i="42"/>
  <c r="C111" i="42"/>
  <c r="C102" i="42"/>
  <c r="D97" i="42"/>
  <c r="C97" i="42"/>
  <c r="D82" i="42"/>
  <c r="C116" i="42" l="1"/>
  <c r="D13" i="63"/>
  <c r="C13" i="63" l="1"/>
  <c r="D40" i="13" l="1"/>
  <c r="E40" i="13" s="1"/>
  <c r="D41" i="13"/>
  <c r="E41" i="13" s="1"/>
  <c r="D39" i="13"/>
  <c r="E39" i="13" s="1"/>
  <c r="D37" i="13"/>
  <c r="D36" i="13"/>
  <c r="E36" i="13" s="1"/>
  <c r="F36" i="13" s="1"/>
  <c r="D23" i="13"/>
  <c r="E23" i="13" s="1"/>
  <c r="F23" i="13" s="1"/>
  <c r="D24" i="13"/>
  <c r="E24" i="13" s="1"/>
  <c r="F24" i="13" s="1"/>
  <c r="D25" i="13"/>
  <c r="E25" i="13" s="1"/>
  <c r="F25" i="13" s="1"/>
  <c r="D22" i="13"/>
  <c r="E22" i="13" l="1"/>
  <c r="D34" i="13"/>
  <c r="D20" i="13"/>
  <c r="F43" i="12"/>
  <c r="F44" i="12"/>
  <c r="F42" i="12"/>
  <c r="F39" i="12"/>
  <c r="F38" i="12"/>
  <c r="F25" i="12"/>
  <c r="F26" i="12"/>
  <c r="F27" i="12"/>
  <c r="F24" i="12"/>
  <c r="H12" i="33"/>
  <c r="C72" i="26" s="1"/>
  <c r="H11" i="33"/>
  <c r="F22" i="13" l="1"/>
  <c r="F34" i="13" s="1"/>
  <c r="E34" i="13"/>
  <c r="H13" i="33"/>
  <c r="C68" i="26"/>
  <c r="G33" i="22" l="1"/>
  <c r="G35" i="22" s="1"/>
  <c r="E18" i="12" l="1"/>
  <c r="F18" i="12"/>
  <c r="E22" i="12"/>
  <c r="F22" i="12"/>
  <c r="E40" i="12"/>
  <c r="F40" i="12"/>
  <c r="E49" i="12" l="1"/>
  <c r="E50" i="12" s="1"/>
  <c r="F49" i="12"/>
  <c r="F50" i="12" s="1"/>
  <c r="C12" i="39" l="1"/>
  <c r="H27" i="67"/>
  <c r="G27" i="67"/>
  <c r="E19" i="71"/>
  <c r="D19" i="71"/>
  <c r="C56" i="26" l="1"/>
  <c r="F41" i="13"/>
  <c r="F40" i="13"/>
  <c r="F39" i="13"/>
  <c r="F37" i="13"/>
  <c r="E37" i="13"/>
  <c r="K19" i="49" l="1"/>
  <c r="K21" i="49"/>
  <c r="K23" i="49"/>
  <c r="K24" i="49" s="1"/>
  <c r="C16" i="41" l="1"/>
  <c r="C39" i="26" l="1"/>
  <c r="C16" i="40" l="1"/>
  <c r="D15" i="33" l="1"/>
  <c r="J46" i="84" l="1"/>
  <c r="J35" i="84"/>
  <c r="I46" i="84" l="1"/>
  <c r="H46" i="84"/>
  <c r="F46" i="84"/>
  <c r="I35" i="84"/>
  <c r="H35" i="84"/>
  <c r="F35" i="84"/>
  <c r="D35" i="26" l="1"/>
  <c r="D40" i="26" s="1"/>
  <c r="D58" i="26" s="1"/>
  <c r="C35" i="26"/>
  <c r="D38" i="13" l="1"/>
  <c r="E38" i="13"/>
  <c r="D21" i="13"/>
  <c r="E20" i="13"/>
  <c r="F20" i="13" s="1"/>
  <c r="F21" i="13" s="1"/>
  <c r="E16" i="13"/>
  <c r="D16" i="13"/>
  <c r="F16" i="13"/>
  <c r="E21" i="13" l="1"/>
  <c r="D45" i="13"/>
  <c r="D46" i="13" s="1"/>
  <c r="E45" i="13"/>
  <c r="F38" i="13"/>
  <c r="E46" i="13" l="1"/>
  <c r="F45" i="13"/>
  <c r="F46" i="13" s="1"/>
  <c r="D16" i="75" l="1"/>
  <c r="D15" i="77" l="1"/>
  <c r="C57" i="26" l="1"/>
  <c r="D12" i="75" l="1"/>
  <c r="L17" i="47" l="1"/>
  <c r="D14" i="76" l="1"/>
  <c r="C14" i="76"/>
  <c r="C10" i="76"/>
  <c r="C67" i="26" s="1"/>
  <c r="C16" i="75"/>
  <c r="C63" i="26" s="1"/>
  <c r="C15" i="77" l="1"/>
  <c r="C10" i="77"/>
  <c r="C12" i="75" l="1"/>
  <c r="C62" i="26" s="1"/>
  <c r="F12" i="72" l="1"/>
  <c r="F23" i="47"/>
  <c r="L22" i="47"/>
  <c r="G22" i="47"/>
  <c r="K23" i="47"/>
  <c r="J23" i="47"/>
  <c r="I23" i="47"/>
  <c r="H23" i="47"/>
  <c r="E23" i="47"/>
  <c r="D23" i="47"/>
  <c r="C23" i="47"/>
  <c r="M22" i="47" l="1"/>
  <c r="G17" i="47"/>
  <c r="M17" i="47" s="1"/>
  <c r="F31" i="22" l="1"/>
  <c r="F20" i="22"/>
  <c r="F33" i="22" l="1"/>
  <c r="F35" i="22" s="1"/>
  <c r="C13" i="38" l="1"/>
  <c r="L18" i="47" l="1"/>
  <c r="L19" i="47"/>
  <c r="L20" i="47"/>
  <c r="L21" i="47"/>
  <c r="C26" i="61"/>
  <c r="L23" i="47" l="1"/>
  <c r="E15" i="72" l="1"/>
  <c r="D15" i="72"/>
  <c r="C15" i="72"/>
  <c r="F14" i="72"/>
  <c r="F13" i="72"/>
  <c r="F11" i="72"/>
  <c r="F10" i="72"/>
  <c r="F15" i="72" l="1"/>
  <c r="D10" i="77"/>
  <c r="C19" i="41"/>
  <c r="C40" i="26"/>
  <c r="D11" i="69"/>
  <c r="C11" i="69"/>
  <c r="C22" i="65"/>
  <c r="E12" i="62"/>
  <c r="D12" i="62"/>
  <c r="F12" i="62"/>
  <c r="F13" i="62" s="1"/>
  <c r="G18" i="47"/>
  <c r="G19" i="47"/>
  <c r="G20" i="47"/>
  <c r="G21" i="47"/>
  <c r="D33" i="61"/>
  <c r="C33" i="61"/>
  <c r="D26" i="61"/>
  <c r="C45" i="26" l="1"/>
  <c r="C46" i="26" s="1"/>
  <c r="C58" i="26" s="1"/>
  <c r="G23" i="47"/>
  <c r="M23" i="47" s="1"/>
  <c r="C82" i="26" l="1"/>
  <c r="C85" i="26" s="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6" i="9" s="1"/>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<sst xmlns="http://schemas.openxmlformats.org/spreadsheetml/2006/main" count="2163" uniqueCount="1363">
  <si>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</si>
  <si>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</si>
  <si>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</si>
  <si>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</si>
  <si>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</si>
  <si>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</si>
  <si>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</si>
  <si>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</si>
  <si>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</si>
  <si>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</si>
  <si>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</si>
  <si>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</si>
  <si>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</si>
  <si>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</si>
  <si>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</si>
  <si>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</si>
  <si>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</si>
  <si>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</si>
  <si>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</si>
  <si>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</si>
  <si>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</si>
  <si>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</si>
  <si>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</si>
  <si>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</si>
  <si>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</si>
  <si>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</si>
  <si>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</si>
  <si>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</si>
  <si>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</si>
  <si>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</si>
  <si>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</si>
  <si>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</si>
  <si>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</si>
  <si>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</si>
  <si>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</si>
  <si>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</si>
  <si>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</si>
  <si>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</si>
  <si>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</si>
  <si>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</si>
  <si>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</si>
  <si>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</si>
  <si>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</si>
  <si>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</si>
  <si>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</si>
  <si>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</si>
  <si>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</si>
  <si>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</si>
  <si>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</si>
  <si>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</si>
  <si>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</si>
  <si>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</si>
  <si>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</si>
  <si>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</si>
  <si>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</si>
  <si>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</si>
  <si>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</si>
  <si>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</si>
  <si>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</si>
  <si>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</si>
  <si>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</si>
  <si>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</si>
  <si>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</si>
  <si>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</si>
  <si>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</si>
  <si>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</si>
  <si>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</si>
  <si>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</si>
  <si>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</si>
  <si>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</si>
  <si>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</si>
  <si>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</si>
  <si>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</si>
  <si>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</si>
  <si>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</si>
  <si>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</si>
  <si>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</si>
  <si>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</si>
  <si>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</si>
  <si>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</si>
  <si>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</si>
  <si>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</si>
  <si>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</si>
  <si>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</si>
  <si>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</si>
  <si>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</si>
  <si>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</si>
  <si>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</si>
  <si>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</si>
  <si>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</si>
  <si>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</si>
  <si>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</si>
  <si>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</si>
  <si>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</si>
  <si>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</si>
  <si>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</si>
  <si>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</si>
  <si>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</si>
  <si>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</si>
  <si>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</si>
  <si>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</si>
  <si>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</si>
  <si>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</si>
  <si>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</si>
  <si>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</si>
  <si>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</si>
  <si>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</si>
  <si>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</si>
  <si>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</si>
  <si>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</si>
  <si>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</si>
  <si>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</si>
  <si>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</si>
  <si>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</si>
  <si>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</si>
  <si>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</si>
  <si>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</si>
  <si>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</si>
  <si>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</si>
  <si>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</si>
  <si>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</si>
  <si>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</si>
  <si>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</si>
  <si>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</si>
  <si>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</si>
  <si>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</si>
  <si>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</si>
  <si>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</si>
  <si>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</si>
  <si>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</si>
  <si>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</si>
  <si>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</si>
  <si>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</si>
  <si>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</si>
  <si>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</si>
  <si>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</si>
  <si>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</si>
  <si>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</si>
  <si>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</si>
  <si>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</si>
  <si>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</si>
  <si>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</si>
  <si>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</si>
  <si>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</si>
  <si>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</si>
  <si>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</si>
  <si>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</si>
  <si>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</si>
  <si>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</si>
  <si>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</si>
  <si>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</si>
  <si>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</si>
  <si>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</si>
  <si>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</si>
  <si>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</si>
  <si>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</si>
  <si>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</si>
  <si>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</si>
  <si>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</si>
  <si>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</si>
  <si>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</si>
  <si>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</si>
  <si>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</si>
  <si>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</si>
  <si>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</si>
  <si>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</si>
  <si>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</si>
  <si>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</si>
  <si>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</si>
  <si>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</si>
  <si>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</si>
  <si>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</si>
  <si>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</si>
  <si>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</si>
  <si>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</si>
  <si>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</si>
  <si>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</si>
  <si>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</si>
  <si>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</si>
  <si>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</si>
  <si>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</si>
  <si>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</si>
  <si>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</si>
  <si>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</si>
  <si>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</si>
  <si>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</si>
  <si>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</si>
  <si>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</si>
  <si>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</si>
  <si>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</si>
  <si>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</si>
  <si>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</si>
  <si>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</si>
  <si>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</si>
  <si>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</si>
  <si>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</si>
  <si>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</si>
  <si>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</si>
  <si>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</si>
  <si>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</si>
  <si>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</si>
  <si>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</si>
  <si>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</si>
  <si>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</si>
  <si>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</si>
  <si>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</si>
  <si>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</si>
  <si>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</si>
  <si>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</si>
  <si>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</si>
  <si>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</si>
  <si>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</si>
  <si>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</si>
  <si>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</si>
  <si>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</si>
  <si>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</si>
  <si>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</si>
  <si>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</si>
  <si>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</si>
  <si>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</si>
  <si>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</si>
  <si>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</si>
  <si>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</si>
  <si>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</si>
  <si>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</si>
  <si>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</si>
  <si>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</si>
  <si>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</si>
  <si>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</si>
  <si>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</si>
  <si>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</si>
  <si>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</si>
  <si>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</si>
  <si>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</si>
  <si>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</si>
  <si>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</si>
  <si>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</si>
  <si>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</si>
  <si>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</si>
  <si>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</si>
  <si>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</si>
  <si>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</si>
  <si>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</si>
  <si>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</si>
  <si>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</si>
  <si>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</si>
  <si>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</si>
  <si>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</si>
  <si>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</si>
  <si>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</si>
  <si>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</si>
  <si>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</si>
  <si>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</si>
  <si>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</si>
  <si>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</si>
  <si>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</si>
  <si>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</si>
  <si>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</si>
  <si>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</si>
  <si>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</si>
  <si>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</si>
  <si>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</si>
  <si>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</si>
  <si>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</si>
  <si>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</si>
  <si>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</si>
  <si>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</si>
  <si>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</si>
  <si>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</si>
  <si>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</si>
  <si>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</si>
  <si>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</si>
  <si>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</si>
  <si>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</si>
  <si>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</si>
  <si>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</si>
  <si>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</si>
  <si>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</si>
  <si>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</si>
  <si>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</si>
  <si>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</si>
  <si>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</si>
  <si>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</si>
  <si>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</si>
  <si>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</si>
  <si>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</si>
  <si>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</si>
  <si>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</si>
  <si>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</si>
  <si>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</si>
  <si>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</si>
  <si>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</si>
  <si>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</si>
  <si>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</si>
  <si>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</si>
  <si>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</si>
  <si>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</si>
  <si>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</si>
  <si>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</si>
  <si>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</si>
  <si>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</si>
  <si>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</si>
  <si>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</si>
  <si>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</si>
  <si>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</si>
  <si>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</si>
  <si>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</si>
  <si>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</si>
  <si>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</si>
  <si>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</si>
  <si>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</si>
  <si>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</si>
  <si>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</si>
  <si>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</si>
  <si>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</si>
  <si>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</si>
  <si>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</si>
  <si>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</si>
  <si>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</si>
  <si>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</si>
  <si>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</si>
  <si>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</si>
  <si>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</si>
  <si>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</si>
  <si>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</si>
  <si>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</si>
  <si>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</si>
  <si>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</si>
  <si>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</si>
  <si>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</si>
  <si>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</si>
  <si>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</si>
  <si>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</si>
  <si>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</si>
  <si>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</si>
  <si>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</si>
  <si>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</si>
  <si>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</si>
  <si>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</si>
  <si>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</si>
  <si>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</si>
  <si>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</si>
  <si>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</si>
  <si>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</si>
  <si>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</si>
  <si>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</si>
  <si>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</si>
  <si>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</si>
  <si>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</si>
  <si>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</si>
  <si>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</si>
  <si>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</si>
  <si>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</si>
  <si>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</si>
  <si>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</si>
  <si>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</si>
  <si>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</si>
  <si>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</si>
  <si>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</si>
  <si>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</si>
  <si>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</si>
  <si>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</si>
  <si>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</si>
  <si>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</si>
  <si>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</si>
  <si>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</si>
  <si>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</si>
  <si>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</si>
  <si>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</si>
  <si>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</si>
  <si>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</si>
  <si>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</si>
  <si>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</si>
  <si>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</si>
  <si>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</si>
  <si>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</si>
  <si>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</si>
  <si>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</si>
  <si>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</si>
  <si>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</si>
  <si>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</si>
  <si>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</si>
  <si>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</si>
  <si>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</si>
  <si>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</si>
  <si>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</si>
  <si>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</si>
  <si>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</si>
  <si>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</si>
  <si>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</si>
  <si>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</si>
  <si>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</si>
  <si>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</si>
  <si>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</si>
  <si>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</si>
  <si>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</si>
  <si>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</si>
  <si>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</si>
  <si>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</si>
  <si>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</si>
  <si>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</si>
  <si>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</si>
  <si>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</si>
  <si>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</si>
  <si>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</si>
  <si>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</si>
  <si>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</si>
  <si>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</si>
  <si>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</si>
  <si>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</si>
  <si>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</si>
  <si>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</si>
  <si>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</si>
  <si>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</si>
  <si>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</si>
  <si>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</si>
  <si>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</si>
  <si>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</si>
  <si>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</si>
  <si>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</si>
  <si>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</si>
  <si>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</si>
  <si>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</si>
  <si>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</si>
  <si>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</si>
  <si>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</si>
  <si>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</si>
  <si>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</si>
  <si>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</si>
  <si>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</si>
  <si>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</si>
  <si>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</si>
  <si>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</si>
  <si>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</si>
  <si>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</si>
  <si>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</si>
  <si>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</si>
  <si>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</si>
  <si>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</si>
  <si>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</si>
  <si>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</si>
  <si>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</si>
  <si>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</si>
  <si>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</si>
  <si>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</si>
  <si>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</si>
  <si>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</si>
  <si>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</si>
  <si>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</si>
  <si>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</si>
  <si>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</si>
  <si>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</si>
  <si>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</si>
  <si>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</si>
  <si>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</si>
  <si>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</si>
  <si>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</si>
  <si>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</si>
  <si>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</si>
  <si>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</si>
  <si>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</si>
  <si>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</si>
  <si>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</si>
  <si>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</si>
  <si>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</si>
  <si>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</si>
  <si>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</si>
  <si>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</si>
  <si>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</si>
  <si>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</si>
  <si>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</si>
  <si>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</si>
  <si>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</si>
  <si>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</si>
  <si>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</si>
  <si>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</si>
  <si>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</si>
  <si>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</si>
  <si>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</si>
  <si>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</si>
  <si>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</si>
  <si>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</si>
  <si>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</si>
  <si>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</si>
  <si>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</si>
  <si>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</si>
  <si>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</si>
  <si>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</si>
  <si>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</si>
  <si>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</si>
  <si>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</si>
  <si>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</si>
  <si>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</si>
  <si>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</si>
  <si>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</si>
  <si>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</si>
  <si>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</si>
  <si>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</si>
  <si>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</si>
  <si>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</si>
  <si>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</si>
  <si>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</si>
  <si>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</si>
  <si>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</si>
  <si>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</si>
  <si>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</si>
  <si>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</si>
  <si>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</si>
  <si>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</si>
  <si>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</si>
  <si>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</si>
  <si>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</si>
  <si>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</si>
  <si>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</si>
  <si>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</si>
  <si>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</si>
  <si>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</si>
  <si>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</si>
  <si>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</si>
  <si>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</si>
  <si>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</si>
  <si>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</si>
  <si>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</si>
  <si>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</si>
  <si>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</si>
  <si>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</si>
  <si>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</si>
  <si>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</si>
  <si>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</si>
  <si>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</si>
  <si>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</si>
  <si>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</si>
  <si>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</si>
  <si>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</si>
  <si>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</si>
  <si>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</si>
  <si>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</si>
  <si>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</si>
  <si>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</si>
  <si>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</si>
  <si>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</si>
  <si>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</si>
  <si>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</si>
  <si>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</si>
  <si>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</si>
  <si>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</si>
  <si>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</si>
  <si>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</si>
  <si>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</si>
  <si>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</si>
  <si>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</si>
  <si>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</si>
  <si>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</si>
  <si>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</si>
  <si>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</si>
  <si>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</si>
  <si>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</si>
  <si>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</si>
  <si>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</si>
  <si>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</si>
  <si>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</si>
  <si>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</si>
  <si>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</si>
  <si>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</si>
  <si>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</si>
  <si>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</si>
  <si>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</si>
  <si>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</si>
  <si>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</si>
  <si>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</si>
  <si>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</si>
  <si>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</si>
  <si>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</si>
  <si>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</si>
  <si>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</si>
  <si>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</si>
  <si>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</si>
  <si>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</si>
  <si>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</si>
  <si>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</si>
  <si>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</si>
  <si>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</si>
  <si>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</si>
  <si>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</si>
  <si>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</si>
  <si>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</si>
  <si>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</si>
  <si>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</si>
  <si>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</si>
  <si>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</si>
  <si>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</si>
  <si>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</si>
  <si>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</si>
  <si>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</si>
  <si>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</si>
  <si>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</si>
  <si>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</si>
  <si>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</si>
  <si>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</si>
  <si>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</si>
  <si>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</si>
  <si>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</si>
  <si>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</si>
  <si>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</si>
  <si>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</si>
  <si>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</si>
  <si>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</si>
  <si>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</si>
  <si>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</si>
  <si>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</si>
  <si>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</si>
  <si>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</si>
  <si>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</si>
  <si>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</si>
  <si>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</si>
  <si>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</si>
  <si>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</si>
  <si>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</si>
  <si>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</si>
  <si>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</si>
  <si>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</si>
  <si>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</si>
  <si>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</si>
  <si>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</si>
  <si>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</si>
  <si>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</si>
  <si>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</si>
  <si>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</si>
  <si>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</si>
  <si>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</si>
  <si>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</si>
  <si>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</si>
  <si>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</si>
  <si>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</si>
  <si>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</si>
  <si>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</si>
  <si>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</si>
  <si>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</si>
  <si>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</si>
  <si>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</si>
  <si>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</si>
  <si>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</si>
  <si>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</si>
  <si>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</si>
  <si>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</si>
  <si>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</si>
  <si>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</si>
  <si>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</si>
  <si>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</si>
  <si>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</si>
  <si>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</si>
  <si>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</si>
  <si>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</si>
  <si>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</si>
  <si>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</si>
  <si>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</si>
  <si>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</si>
  <si>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</si>
  <si>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</si>
  <si>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</si>
  <si>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</si>
  <si>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</si>
  <si>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</si>
  <si>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</si>
  <si>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</si>
  <si>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</si>
  <si>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</si>
  <si>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</si>
  <si>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</si>
  <si>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</si>
  <si>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</si>
  <si>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</si>
  <si>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</si>
  <si>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</si>
  <si>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</si>
  <si>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</si>
  <si>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</si>
  <si>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</si>
  <si>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</si>
  <si>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</si>
  <si>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</si>
  <si>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</si>
  <si>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</si>
  <si>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</si>
  <si>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</si>
  <si>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</si>
  <si>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</si>
  <si>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</si>
  <si>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</si>
  <si>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</si>
  <si>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</si>
  <si>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</si>
  <si>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</si>
  <si>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</si>
  <si>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</si>
  <si>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</si>
  <si>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</si>
  <si>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</si>
  <si>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</si>
  <si>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</si>
  <si>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</si>
  <si>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</si>
  <si>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</si>
  <si>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</si>
  <si>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</si>
  <si>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</si>
  <si>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</si>
  <si>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</si>
  <si>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</si>
  <si>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</si>
  <si>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</si>
  <si>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</si>
  <si>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</si>
  <si>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</si>
  <si>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</si>
  <si>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</si>
  <si>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</si>
  <si>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</si>
  <si>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</si>
  <si>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</si>
  <si>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</si>
  <si>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</si>
  <si>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</si>
  <si>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</si>
  <si>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</si>
  <si>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</si>
  <si>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</si>
  <si>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</si>
  <si>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</si>
  <si>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</si>
  <si>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</si>
  <si>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</si>
  <si>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</si>
  <si>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</si>
  <si>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</si>
  <si>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</si>
  <si>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</si>
  <si>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</si>
  <si>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</si>
  <si>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</si>
  <si>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</si>
  <si>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</si>
  <si>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</si>
  <si>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</si>
  <si>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</si>
  <si>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</si>
  <si>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</si>
  <si>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</si>
  <si>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</si>
  <si>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</si>
  <si>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</si>
  <si>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</si>
  <si>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</si>
  <si>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</si>
  <si>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</si>
  <si>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</si>
  <si>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</si>
  <si>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</si>
  <si>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</si>
  <si>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</si>
  <si>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</si>
  <si>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</si>
  <si>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</si>
  <si>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</si>
  <si>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</si>
  <si>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</si>
  <si>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</si>
  <si>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</si>
  <si>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</si>
  <si>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</si>
  <si>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</si>
  <si>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</si>
  <si>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</si>
  <si>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</si>
  <si>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</si>
  <si>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</si>
  <si>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</si>
  <si>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</si>
  <si>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</si>
  <si>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</si>
  <si>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</si>
  <si>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</si>
  <si>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</si>
  <si>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</si>
  <si>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</si>
  <si>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</si>
  <si>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</si>
  <si>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</si>
  <si>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</si>
  <si>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</si>
  <si>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</si>
  <si>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</si>
  <si>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</si>
  <si>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</si>
  <si>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</si>
  <si>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</si>
  <si>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</si>
  <si>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</si>
  <si>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</si>
  <si>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</si>
  <si>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</si>
  <si>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</si>
  <si>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</si>
  <si>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</si>
  <si>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</si>
  <si>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</si>
  <si>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</si>
  <si>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</si>
  <si>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</si>
  <si>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</si>
  <si>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</si>
  <si>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</si>
  <si>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</si>
  <si>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</si>
  <si>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</si>
  <si>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</si>
  <si>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</si>
  <si>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</si>
  <si>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</si>
  <si>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</si>
  <si>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</si>
  <si>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</si>
  <si>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</si>
  <si>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</si>
  <si>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</si>
  <si>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</si>
  <si>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</si>
  <si>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</si>
  <si>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</si>
  <si>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</si>
  <si>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</si>
  <si>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</si>
  <si>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</si>
  <si>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</si>
  <si>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</si>
  <si>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</si>
  <si>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</si>
  <si>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</si>
  <si>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</si>
  <si>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</si>
  <si>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</si>
  <si>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</si>
  <si>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</si>
  <si>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</si>
  <si>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</si>
  <si>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</si>
  <si>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</si>
  <si>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</si>
  <si>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</si>
  <si>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</si>
  <si>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</si>
  <si>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</si>
  <si>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</si>
  <si>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</si>
  <si>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</si>
  <si>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</si>
  <si>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</si>
  <si>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</si>
  <si>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</si>
  <si>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</si>
  <si>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</si>
  <si>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</si>
  <si>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</si>
  <si>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</si>
  <si>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</si>
  <si>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</si>
  <si>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</si>
  <si>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</si>
  <si>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</si>
  <si>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</si>
  <si>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</si>
  <si>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</si>
  <si>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</si>
  <si>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</si>
  <si>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</si>
  <si>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</si>
  <si>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</si>
  <si>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</si>
  <si>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</si>
  <si>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</si>
  <si>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</si>
  <si>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</si>
  <si>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</si>
  <si>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</si>
  <si>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</si>
  <si>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</si>
  <si>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</si>
  <si>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</si>
  <si>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</si>
  <si>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</si>
  <si>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</si>
  <si>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</si>
  <si>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</si>
  <si>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</si>
  <si>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</si>
  <si>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</si>
  <si>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</si>
  <si>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</si>
  <si>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</si>
  <si>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</si>
  <si>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</si>
  <si>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</si>
  <si>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</si>
  <si>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</si>
  <si>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</si>
  <si>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</si>
  <si>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</si>
  <si>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</si>
  <si>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</si>
  <si>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</si>
  <si>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</si>
  <si>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</si>
  <si>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</si>
  <si>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</si>
  <si>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</si>
  <si>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</si>
  <si>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</si>
  <si>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</si>
  <si>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</si>
  <si>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</si>
  <si>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</si>
  <si>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</si>
  <si>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</si>
  <si>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</si>
  <si>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</si>
  <si>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</si>
  <si>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</si>
  <si>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</si>
  <si>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</si>
  <si>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</si>
  <si>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</si>
  <si>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</si>
  <si>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</si>
  <si>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</si>
  <si>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</si>
  <si>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</si>
  <si>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</si>
  <si>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</si>
  <si>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</si>
  <si>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</si>
  <si>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</si>
  <si>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</si>
  <si>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</si>
  <si>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</si>
  <si>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</si>
  <si>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</si>
  <si>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</si>
  <si>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</si>
  <si>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</si>
  <si>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</si>
  <si>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</si>
  <si>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</si>
  <si>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</si>
  <si>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</si>
  <si>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</si>
  <si>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</si>
  <si>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</si>
  <si>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</si>
  <si>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</si>
  <si>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</si>
  <si>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</si>
  <si>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</si>
  <si>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</si>
  <si>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</si>
  <si>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</si>
  <si>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</si>
  <si>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</si>
  <si>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</si>
  <si>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</si>
  <si>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</si>
  <si>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</si>
  <si>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</si>
  <si>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</si>
  <si>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</si>
  <si>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</si>
  <si>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</si>
  <si>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</si>
  <si>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</si>
  <si>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</si>
  <si>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</si>
  <si>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</si>
  <si>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</si>
  <si>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</si>
  <si>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</si>
  <si>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</si>
  <si>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</si>
  <si>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</si>
  <si>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</si>
  <si>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</si>
  <si>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</si>
  <si>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</si>
  <si>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</si>
  <si>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</si>
  <si>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</si>
  <si>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</si>
  <si>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</si>
  <si>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</si>
  <si>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</si>
  <si>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</si>
  <si>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</si>
  <si>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</si>
  <si>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</si>
  <si>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</si>
  <si>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</si>
  <si>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</si>
  <si>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</si>
  <si>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</si>
  <si>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</si>
  <si>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</si>
  <si>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</si>
  <si>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</si>
  <si>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</si>
  <si>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</si>
  <si>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</si>
  <si>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</si>
  <si>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</si>
  <si>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Comis. P/Intermediación EN RUEDA</t>
  </si>
  <si>
    <t>Comis. P/Intermediación FUERA DE RUEDA</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</si>
  <si>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</si>
  <si>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</si>
  <si>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</si>
  <si>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</si>
  <si>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</si>
  <si>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</si>
  <si>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</si>
  <si>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</si>
  <si>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</si>
  <si>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</si>
  <si>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</si>
  <si>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</si>
  <si>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</si>
  <si>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</si>
  <si>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</si>
  <si>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</si>
  <si>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</si>
  <si>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</si>
  <si>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</si>
  <si>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</si>
  <si>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</si>
  <si>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</si>
  <si>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</si>
  <si>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</si>
  <si>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</si>
  <si>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</si>
  <si>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</si>
  <si>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</si>
  <si>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</si>
  <si>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</si>
  <si>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</si>
  <si>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</si>
  <si>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</si>
  <si>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</si>
  <si>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</si>
  <si>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</si>
  <si>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</si>
  <si>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</si>
  <si>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</si>
  <si>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</si>
  <si>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</si>
  <si>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</si>
  <si>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</si>
  <si>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</si>
  <si>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</si>
  <si>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</si>
  <si>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</si>
  <si>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</si>
  <si>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</si>
  <si>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</si>
  <si>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</si>
  <si>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</si>
  <si>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</si>
  <si>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</si>
  <si>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</si>
  <si>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</si>
  <si>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</si>
  <si>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</si>
  <si>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</si>
  <si>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</si>
  <si>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</si>
  <si>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</si>
  <si>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</si>
  <si>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</si>
  <si>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</si>
  <si>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</si>
  <si>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</si>
  <si>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</si>
  <si>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</si>
  <si>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</si>
  <si>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</si>
  <si>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</si>
  <si>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</si>
  <si>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</si>
  <si>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</si>
  <si>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</si>
  <si>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</si>
  <si>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</si>
  <si>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</si>
  <si>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</si>
  <si>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</si>
  <si>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</si>
  <si>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</si>
  <si>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</si>
  <si>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</si>
  <si>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</si>
  <si>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</si>
  <si>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</si>
  <si>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</si>
  <si>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</si>
  <si>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</si>
  <si>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</si>
  <si>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</si>
  <si>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</si>
  <si>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</si>
  <si>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</si>
  <si>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</si>
  <si>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</si>
  <si>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</si>
  <si>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</si>
  <si>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</si>
  <si>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</si>
  <si>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</si>
  <si>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</si>
  <si>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</si>
  <si>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</si>
  <si>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</si>
  <si>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</si>
  <si>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</si>
  <si>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</si>
  <si>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</si>
  <si>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</si>
  <si>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</si>
  <si>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</si>
  <si>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</si>
  <si>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</si>
  <si>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</si>
  <si>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</si>
  <si>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</si>
  <si>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</si>
  <si>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</si>
  <si>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</si>
  <si>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</si>
  <si>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</si>
  <si>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</si>
  <si>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</si>
  <si>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</si>
  <si>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</si>
  <si>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Bono Rieder &amp; Cía. Serie PYRIE10F8552</t>
  </si>
  <si>
    <t>Bono Rieder &amp; Cía. Serie PYRIE11F8577</t>
  </si>
  <si>
    <t>Total Títulos de Renta Fija</t>
  </si>
  <si>
    <t>Total Acción de la Bolsa de Valores</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</si>
  <si>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</si>
  <si>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</si>
  <si>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</si>
  <si>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</si>
  <si>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</si>
  <si>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</si>
  <si>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</si>
  <si>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</si>
  <si>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</si>
  <si>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</si>
  <si>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</si>
  <si>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</si>
  <si>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</si>
  <si>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</si>
  <si>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</si>
  <si>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</si>
  <si>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</si>
  <si>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</si>
  <si>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</si>
  <si>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</si>
  <si>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</si>
  <si>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</si>
  <si>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</si>
  <si>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</si>
  <si>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</si>
  <si>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</si>
  <si>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</si>
  <si>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</si>
  <si>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</si>
  <si>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</si>
  <si>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</si>
  <si>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</si>
  <si>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</si>
  <si>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</si>
  <si>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</si>
  <si>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</si>
  <si>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</si>
  <si>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</si>
  <si>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</si>
  <si>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</si>
  <si>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</si>
  <si>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</si>
  <si>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</si>
  <si>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</si>
  <si>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</si>
  <si>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</si>
  <si>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</si>
  <si>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</si>
  <si>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</si>
  <si>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</si>
  <si>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</si>
  <si>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</si>
  <si>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</si>
  <si>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</si>
  <si>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</si>
  <si>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</si>
  <si>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</si>
  <si>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</si>
  <si>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</si>
  <si>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</si>
  <si>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</si>
  <si>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</si>
  <si>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</si>
  <si>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</si>
  <si>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</si>
  <si>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</si>
  <si>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</si>
  <si>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</si>
  <si>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</si>
  <si>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</si>
  <si>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</si>
  <si>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</si>
  <si>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</si>
  <si>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</si>
  <si>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</si>
  <si>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</si>
  <si>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</si>
  <si>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</si>
  <si>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</si>
  <si>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</si>
  <si>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</si>
  <si>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</si>
  <si>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</si>
  <si>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</si>
  <si>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</si>
  <si>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</si>
  <si>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</si>
  <si>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</si>
  <si>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</si>
  <si>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</si>
  <si>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</si>
  <si>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</si>
  <si>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</si>
  <si>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</si>
  <si>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</si>
  <si>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</si>
  <si>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</si>
  <si>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Bono Banco Continental</t>
  </si>
  <si>
    <t>Saldo al Cierre Ejercicio Anterior</t>
  </si>
  <si>
    <t>EUR</t>
  </si>
  <si>
    <t>Dep. de Clientes para Negociaciones EUR</t>
  </si>
  <si>
    <t>CANTIDAD M/E</t>
  </si>
  <si>
    <t>Enseres Varios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</si>
  <si>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</si>
  <si>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</si>
  <si>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</si>
  <si>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</si>
  <si>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</si>
  <si>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</si>
  <si>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</si>
  <si>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</si>
  <si>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</si>
  <si>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</si>
  <si>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</si>
  <si>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</si>
  <si>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</si>
  <si>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</si>
  <si>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</si>
  <si>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Periodo Anterior G.</t>
  </si>
  <si>
    <t>Lancaster S.A.</t>
  </si>
  <si>
    <t>Ganadera Pinasco S.A.</t>
  </si>
  <si>
    <t>Los montos de los Bancos GNB son de clearing y administración.</t>
  </si>
  <si>
    <t>TOTAL ACTIVO USD</t>
  </si>
  <si>
    <t>TOTAL ACTIVO EUR</t>
  </si>
  <si>
    <t>Anticipo de Imp. a la Renta</t>
  </si>
  <si>
    <t>Honorarios Profesionales, Sueldos y Aguinaldos</t>
  </si>
  <si>
    <t>Ingresos por Custodia de Valores (Nota 5.v.)</t>
  </si>
  <si>
    <t>Gastos de Internet</t>
  </si>
  <si>
    <t>Honorarios Profesionales , Sueldos y Aguinaldos</t>
  </si>
  <si>
    <t>Gastos a Reponer</t>
  </si>
  <si>
    <t>Honorarios Profesionales, Sueldos y Aguinaldos, Gastos a reponer</t>
  </si>
  <si>
    <t>Gastos de Eventos y Obsequios al personal</t>
  </si>
  <si>
    <t>Ejercicio Actual G.</t>
  </si>
  <si>
    <t>EJERCICIO ACTUAL</t>
  </si>
  <si>
    <t>Garantía de Alquiler</t>
  </si>
  <si>
    <t>NUMERO DE ACCIONES</t>
  </si>
  <si>
    <t>1 AL 252</t>
  </si>
  <si>
    <t>253 AL 282</t>
  </si>
  <si>
    <t>283 AL 297</t>
  </si>
  <si>
    <t>Los Estados contables fueron preparados de acuerdo a normas, reglamentaciones e instrucciones emitidas por la Comisión Nacional de Valores y con Normas de Información Financiera (NIF) emitidas por el Consejo de Contadores Públicos del Paraguay.</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</si>
  <si>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</si>
  <si>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</si>
  <si>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</si>
  <si>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</si>
  <si>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</si>
  <si>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</si>
  <si>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</si>
  <si>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</si>
  <si>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</si>
  <si>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</si>
  <si>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</si>
  <si>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</si>
  <si>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Ganadera Peñasco S.A.</t>
  </si>
  <si>
    <t>Juan José Moratorio Amelotti</t>
  </si>
  <si>
    <t>Dismor Logística Regional S.A.</t>
  </si>
  <si>
    <t>c) Juan José Moratorio Amelotti: Presidente, Nicolás Broch: Vice-Presidente</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</si>
  <si>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</si>
  <si>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</si>
  <si>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</si>
  <si>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</si>
  <si>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</si>
  <si>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</si>
  <si>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</si>
  <si>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</si>
  <si>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</si>
  <si>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</si>
  <si>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</si>
  <si>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Weridiane Bortolotto</t>
  </si>
  <si>
    <t>PERIODO ACTUAL</t>
  </si>
  <si>
    <t>PERIODO ANTERIOR</t>
  </si>
  <si>
    <t>Periodo Actual Gs.</t>
  </si>
  <si>
    <t>Periodo Anterior Gs.</t>
  </si>
  <si>
    <t>TIPO DE CAMBIO PERIODO ACTUAL</t>
  </si>
  <si>
    <t>MONTO AJUSTADO PERIODO ACTUAL GS.</t>
  </si>
  <si>
    <t>TIPO DE CAMBIO PERIODO ANTERIOR</t>
  </si>
  <si>
    <t>MONTO AJUSTADO PERIODO ANTERIOR GS.</t>
  </si>
  <si>
    <t>Sub Totales GS</t>
  </si>
  <si>
    <t>Cuentas a Pagar a Personas y Empresas Relacionadas LBR</t>
  </si>
  <si>
    <t>LBR</t>
  </si>
  <si>
    <t>TOTAL PASIVO LBR</t>
  </si>
  <si>
    <t>PASIVOS CORRIENTES LBR</t>
  </si>
  <si>
    <t>d) Juan José Moratorio: Presidente, Nicolás Broch Vice-Presidente, Federico Montossi Director; Weridiane Bortolotto: Sindico; MBB Consultores: Auditor Interno.</t>
  </si>
  <si>
    <t>INFORMACION AL 30 DE JUNIO DE 2023</t>
  </si>
  <si>
    <t>BALANCE GENERAL AL 30 DE JUNIO DE 2023 PRESENTADO EN FORMA COMPARATIVO CON EL EJERCICIO ANTERIOR CERRADO AL 31 DE DICIEMBRE DE 2022</t>
  </si>
  <si>
    <t>ESTADO DE RESULTADOS CORRESPONDIENTE AL 30 DE JUNO DE 2023 PRESENTADO EN FORMA COMPARATIVA CON EL 30 DE JUNIO 2022</t>
  </si>
  <si>
    <t>CORRESPONDIENTE AL 30 DE JUNIO DE 2023 PRESENTADO EN FORMA COMPARATIVA CON EL 30 DE JUNIO DE 2022</t>
  </si>
  <si>
    <t>NOTAS A LOS ESTADOS CONTABLES AL 30 DE JUNIO DE 2023</t>
  </si>
  <si>
    <t xml:space="preserve">no expresándose la moneda al 30 de junio de 2023, como además los saldos de igual fecha del ejercicio anterior, a excepción de los bienes de uso conforme a la nota 3.2 </t>
  </si>
  <si>
    <t>Información sobre el Emisor al 30/06/2023</t>
  </si>
  <si>
    <t>Correspondiente al 30 de junio de 2023</t>
  </si>
  <si>
    <t>La composición del rubro al 30 de junio de 2023 comparativo con el 31 de diciembre de 2022 es como sigue:</t>
  </si>
  <si>
    <t xml:space="preserve">El saldo al 30 de junio de 2023 de cuentas y provisiones a pagar se detalla en el siguiente cuadro: </t>
  </si>
  <si>
    <t>No han ocurrido circunstancias con posterioridad al 30 de junio de 2023, cuya significatividad amerite su adecuada revelación en los estados contables.</t>
  </si>
  <si>
    <t>La moneda extranjera, Dólar fue registrada de acuerdo al tipo de cambio publicado por la Sub Secretaria de Estado de Tributación al 30-06-2023. Tipo de cambio comprador Gs 7.258,03- para saldos de cuentas del activo y Tipo de cambio vendedor Gs. 7.262,60 - para saldo de cuentas pasivas.</t>
  </si>
  <si>
    <t>Renovación de Firmas Digitales</t>
  </si>
  <si>
    <t>Gastos De Fotocopias e Impresion en Gral</t>
  </si>
  <si>
    <t>Bco. Do Brasil</t>
  </si>
  <si>
    <t>Gp Investment</t>
  </si>
  <si>
    <t>Banco Santander</t>
  </si>
  <si>
    <t>Arcos Dorados</t>
  </si>
  <si>
    <t>Total Bonos Locales</t>
  </si>
  <si>
    <t>Brazil</t>
  </si>
  <si>
    <t>Suzano Austria</t>
  </si>
  <si>
    <t>Electrobras</t>
  </si>
  <si>
    <t>Bayer</t>
  </si>
  <si>
    <t>Ing Groep</t>
  </si>
  <si>
    <t>Unibanco</t>
  </si>
  <si>
    <t>Suzano</t>
  </si>
  <si>
    <t>Oracle</t>
  </si>
  <si>
    <t>Bono Sub Banco Continental - LP</t>
  </si>
  <si>
    <t>Bono Frigorífico Concepción – LP</t>
  </si>
  <si>
    <t>Los Estados Financieros correspondientes al 30 de Junio del 2023 han sido aprobados para la remisión a la Comisión Nacional de Valores según Acta de Asamblea Nº 86 fecha 01 de agosto de 2023</t>
  </si>
  <si>
    <t>Al 30/06/2023 y al 31/12/2022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</si>
</sst>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 numFmtId="189" formatCode="&quot;₲&quot;\ #,##0"/>
    <numFmt numFmtId="190" formatCode="_(* #,##0.00_);_(* \(#,##0.00\);_(* \-_);_(@_)"/>
  </numFmts>
  <fonts count="8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sz val="10"/>
      <name val="Calibri"/>
      <family val="2"/>
      <scheme val="minor"/>
    </font>
    <font>
      <sz val="10"/>
      <name val="Tahoma"/>
      <family val="2"/>
    </font>
    <font>
      <b/>
      <sz val="10"/>
      <name val="Tahoma"/>
      <family val="2"/>
    </font>
    <font>
      <b/>
      <sz val="10"/>
      <color theme="1"/>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64"/>
      </left>
      <right style="medium">
        <color indexed="64"/>
      </right>
      <top style="medium">
        <color indexed="64"/>
      </top>
      <bottom/>
      <diagonal/>
    </border>
  </borders>
  <cellStyleXfs count="206">
    <xf numFmtId="0" fontId="0" fillId="0" borderId="0"/>
    <xf numFmtId="4" fontId="38" fillId="0" borderId="0">
      <protection locked="0"/>
    </xf>
    <xf numFmtId="178" fontId="39" fillId="0" borderId="0">
      <protection locked="0"/>
    </xf>
    <xf numFmtId="178" fontId="39" fillId="0" borderId="0">
      <protection locked="0"/>
    </xf>
    <xf numFmtId="179" fontId="38" fillId="0" borderId="0">
      <protection locked="0"/>
    </xf>
    <xf numFmtId="180" fontId="38" fillId="0" borderId="0">
      <protection locked="0"/>
    </xf>
    <xf numFmtId="172" fontId="26" fillId="0" borderId="0" applyFill="0" applyBorder="0" applyAlignment="0" applyProtection="0"/>
    <xf numFmtId="168" fontId="26" fillId="0" borderId="0" applyFill="0" applyBorder="0" applyAlignment="0" applyProtection="0"/>
    <xf numFmtId="174" fontId="11" fillId="0" borderId="0" applyFont="0" applyFill="0" applyBorder="0" applyAlignment="0" applyProtection="0"/>
    <xf numFmtId="164" fontId="40" fillId="0" borderId="0" applyFont="0" applyFill="0" applyBorder="0" applyAlignment="0" applyProtection="0"/>
    <xf numFmtId="165" fontId="26" fillId="0" borderId="0" applyFill="0" applyBorder="0" applyAlignment="0" applyProtection="0"/>
    <xf numFmtId="181" fontId="38" fillId="0" borderId="0">
      <protection locked="0"/>
    </xf>
    <xf numFmtId="0" fontId="11" fillId="0" borderId="0"/>
    <xf numFmtId="0" fontId="45" fillId="0" borderId="0"/>
    <xf numFmtId="0" fontId="32" fillId="0" borderId="0">
      <alignment vertical="top"/>
    </xf>
    <xf numFmtId="0" fontId="26" fillId="0" borderId="0"/>
    <xf numFmtId="0" fontId="45"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6" fillId="0" borderId="0"/>
    <xf numFmtId="9" fontId="11" fillId="0" borderId="0" applyFill="0" applyBorder="0" applyAlignment="0" applyProtection="0"/>
    <xf numFmtId="9" fontId="26" fillId="0" borderId="0" applyFont="0" applyFill="0" applyBorder="0" applyAlignment="0" applyProtection="0"/>
    <xf numFmtId="9" fontId="26" fillId="0" borderId="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41" fontId="7" fillId="0" borderId="0" applyFont="0" applyFill="0" applyBorder="0" applyAlignment="0" applyProtection="0"/>
    <xf numFmtId="0" fontId="49" fillId="0" borderId="0" applyNumberFormat="0" applyFill="0" applyBorder="0" applyAlignment="0" applyProtection="0"/>
    <xf numFmtId="0" fontId="50" fillId="0" borderId="155" applyNumberFormat="0" applyFill="0" applyAlignment="0" applyProtection="0"/>
    <xf numFmtId="0" fontId="51" fillId="0" borderId="156" applyNumberFormat="0" applyFill="0" applyAlignment="0" applyProtection="0"/>
    <xf numFmtId="0" fontId="52" fillId="0" borderId="157"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58" applyNumberFormat="0" applyAlignment="0" applyProtection="0"/>
    <xf numFmtId="0" fontId="57" fillId="17" borderId="159" applyNumberFormat="0" applyAlignment="0" applyProtection="0"/>
    <xf numFmtId="0" fontId="58" fillId="17" borderId="158" applyNumberFormat="0" applyAlignment="0" applyProtection="0"/>
    <xf numFmtId="0" fontId="59" fillId="0" borderId="160" applyNumberFormat="0" applyFill="0" applyAlignment="0" applyProtection="0"/>
    <xf numFmtId="0" fontId="60" fillId="18" borderId="161"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3" applyNumberFormat="0" applyFill="0" applyAlignment="0" applyProtection="0"/>
    <xf numFmtId="0" fontId="64"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4" fillId="43"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172" fontId="11" fillId="0" borderId="0" applyFill="0" applyBorder="0" applyAlignment="0" applyProtection="0"/>
    <xf numFmtId="168" fontId="11" fillId="0" borderId="0" applyFill="0" applyBorder="0" applyAlignment="0" applyProtection="0"/>
    <xf numFmtId="43" fontId="40" fillId="0" borderId="0" applyFont="0" applyFill="0" applyBorder="0" applyAlignment="0" applyProtection="0"/>
    <xf numFmtId="0" fontId="5" fillId="0" borderId="0"/>
    <xf numFmtId="0" fontId="11" fillId="0" borderId="0"/>
    <xf numFmtId="0" fontId="5" fillId="0" borderId="0"/>
    <xf numFmtId="0" fontId="11" fillId="0" borderId="0"/>
    <xf numFmtId="172" fontId="11" fillId="0" borderId="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1" fontId="5" fillId="0" borderId="0" applyFont="0" applyFill="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0" borderId="0"/>
    <xf numFmtId="41" fontId="5" fillId="0" borderId="0" applyFont="0" applyFill="0" applyBorder="0" applyAlignment="0" applyProtection="0"/>
    <xf numFmtId="0" fontId="5" fillId="19" borderId="162" applyNumberFormat="0" applyFont="0" applyAlignment="0" applyProtection="0"/>
    <xf numFmtId="41" fontId="4" fillId="0" borderId="0" applyFont="0" applyFill="0" applyBorder="0" applyAlignment="0" applyProtection="0"/>
    <xf numFmtId="0" fontId="4" fillId="0" borderId="0"/>
    <xf numFmtId="0" fontId="3" fillId="0" borderId="0"/>
    <xf numFmtId="9" fontId="11" fillId="0" borderId="0" applyFont="0" applyFill="0" applyBorder="0" applyAlignment="0" applyProtection="0"/>
    <xf numFmtId="185" fontId="11"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0" fontId="11"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164" fontId="3" fillId="0" borderId="0" applyFont="0" applyFill="0" applyBorder="0" applyAlignment="0" applyProtection="0"/>
    <xf numFmtId="186" fontId="3" fillId="0" borderId="0" applyFont="0" applyFill="0" applyBorder="0" applyAlignment="0" applyProtection="0"/>
  </cellStyleXfs>
  <cellXfs count="1218">
    <xf numFmtId="0" fontId="0" fillId="0" borderId="0" xfId="0"/>
    <xf numFmtId="3" fontId="0" fillId="0" borderId="0" xfId="0" applyNumberFormat="1"/>
    <xf numFmtId="166" fontId="0" fillId="0" borderId="0" xfId="0" applyNumberFormat="1"/>
    <xf numFmtId="0" fontId="13" fillId="0" borderId="0" xfId="0" applyFont="1" applyAlignment="1">
      <alignment horizontal="center"/>
    </xf>
    <xf numFmtId="0" fontId="13" fillId="0" borderId="0" xfId="0" applyFont="1"/>
    <xf numFmtId="3" fontId="13" fillId="0" borderId="0" xfId="0" applyNumberFormat="1" applyFont="1"/>
    <xf numFmtId="0" fontId="13" fillId="2" borderId="1" xfId="0" applyFont="1" applyFill="1" applyBorder="1"/>
    <xf numFmtId="3" fontId="13" fillId="2" borderId="2" xfId="0" applyNumberFormat="1" applyFont="1" applyFill="1" applyBorder="1"/>
    <xf numFmtId="3" fontId="13" fillId="2" borderId="3" xfId="0" applyNumberFormat="1" applyFont="1" applyFill="1" applyBorder="1"/>
    <xf numFmtId="3" fontId="14" fillId="0" borderId="0" xfId="0" applyNumberFormat="1" applyFont="1"/>
    <xf numFmtId="3" fontId="15" fillId="0" borderId="0" xfId="0" applyNumberFormat="1" applyFont="1"/>
    <xf numFmtId="166" fontId="16" fillId="0" borderId="0" xfId="0" applyNumberFormat="1" applyFont="1"/>
    <xf numFmtId="3" fontId="16" fillId="0" borderId="0" xfId="0" applyNumberFormat="1" applyFont="1"/>
    <xf numFmtId="0" fontId="16" fillId="0" borderId="0" xfId="0" applyFont="1"/>
    <xf numFmtId="3" fontId="0" fillId="0" borderId="0" xfId="0" applyNumberFormat="1" applyAlignment="1">
      <alignment horizontal="center"/>
    </xf>
    <xf numFmtId="3" fontId="0" fillId="0" borderId="4" xfId="0" applyNumberFormat="1" applyBorder="1"/>
    <xf numFmtId="167" fontId="0" fillId="0" borderId="0" xfId="0" applyNumberFormat="1"/>
    <xf numFmtId="0" fontId="0" fillId="0" borderId="0" xfId="0" applyAlignment="1">
      <alignment horizontal="center"/>
    </xf>
    <xf numFmtId="37" fontId="0" fillId="0" borderId="0" xfId="24" applyFont="1"/>
    <xf numFmtId="37" fontId="26"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170" fontId="0" fillId="0" borderId="0" xfId="10" applyNumberFormat="1" applyFont="1" applyFill="1" applyBorder="1" applyAlignment="1" applyProtection="1"/>
    <xf numFmtId="37" fontId="0" fillId="0" borderId="10" xfId="24" applyFont="1" applyBorder="1"/>
    <xf numFmtId="14" fontId="13" fillId="0" borderId="11" xfId="10" applyNumberFormat="1" applyFont="1" applyFill="1" applyBorder="1" applyAlignment="1" applyProtection="1">
      <alignment horizontal="center"/>
    </xf>
    <xf numFmtId="14" fontId="13" fillId="0" borderId="12" xfId="24" applyNumberFormat="1" applyFont="1" applyBorder="1" applyAlignment="1">
      <alignment horizontal="center"/>
    </xf>
    <xf numFmtId="170" fontId="0" fillId="0" borderId="13" xfId="10" applyNumberFormat="1" applyFont="1" applyFill="1" applyBorder="1" applyAlignment="1" applyProtection="1"/>
    <xf numFmtId="37" fontId="13" fillId="0" borderId="0" xfId="24" applyFont="1"/>
    <xf numFmtId="171" fontId="13" fillId="0" borderId="5" xfId="24" applyNumberFormat="1" applyFont="1" applyBorder="1"/>
    <xf numFmtId="37" fontId="13" fillId="0" borderId="9" xfId="24" applyFont="1" applyBorder="1"/>
    <xf numFmtId="37" fontId="0" fillId="0" borderId="5" xfId="24" applyFont="1" applyBorder="1"/>
    <xf numFmtId="171" fontId="0" fillId="0" borderId="5" xfId="24" applyNumberFormat="1" applyFont="1" applyBorder="1"/>
    <xf numFmtId="167" fontId="13" fillId="0" borderId="14" xfId="24" applyNumberFormat="1" applyFont="1" applyBorder="1"/>
    <xf numFmtId="167" fontId="0" fillId="0" borderId="5" xfId="24" applyNumberFormat="1" applyFont="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Border="1"/>
    <xf numFmtId="167" fontId="13" fillId="0" borderId="15" xfId="24" applyNumberFormat="1" applyFont="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Border="1"/>
    <xf numFmtId="167" fontId="13" fillId="0" borderId="5" xfId="24" applyNumberFormat="1" applyFont="1" applyBorder="1"/>
    <xf numFmtId="167" fontId="13" fillId="0" borderId="10" xfId="24" applyNumberFormat="1" applyFont="1" applyBorder="1"/>
    <xf numFmtId="167" fontId="13" fillId="0" borderId="16" xfId="24" applyNumberFormat="1" applyFont="1" applyBorder="1"/>
    <xf numFmtId="167" fontId="13" fillId="0" borderId="17" xfId="24" applyNumberFormat="1" applyFont="1" applyBorder="1"/>
    <xf numFmtId="37" fontId="13"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26" fillId="0" borderId="0" xfId="24"/>
    <xf numFmtId="167" fontId="0" fillId="0" borderId="19" xfId="6" applyNumberFormat="1" applyFont="1" applyFill="1" applyBorder="1" applyAlignment="1" applyProtection="1"/>
    <xf numFmtId="0" fontId="24" fillId="0" borderId="0" xfId="0" applyFont="1"/>
    <xf numFmtId="0" fontId="21" fillId="0" borderId="0" xfId="0" applyFont="1" applyAlignment="1">
      <alignment horizontal="right"/>
    </xf>
    <xf numFmtId="0" fontId="21" fillId="0" borderId="0" xfId="0" applyFont="1" applyAlignment="1">
      <alignment horizontal="center"/>
    </xf>
    <xf numFmtId="0" fontId="20" fillId="0" borderId="0" xfId="0" applyFont="1" applyAlignment="1">
      <alignment horizontal="center"/>
    </xf>
    <xf numFmtId="0" fontId="20" fillId="0" borderId="11" xfId="0" applyFont="1" applyBorder="1" applyAlignment="1">
      <alignment horizontal="center"/>
    </xf>
    <xf numFmtId="0" fontId="20" fillId="0" borderId="13" xfId="0" applyFont="1" applyBorder="1"/>
    <xf numFmtId="0" fontId="20" fillId="0" borderId="10" xfId="0" applyFont="1" applyBorder="1" applyAlignment="1">
      <alignment horizontal="center"/>
    </xf>
    <xf numFmtId="0" fontId="20" fillId="0" borderId="5" xfId="0" applyFont="1" applyBorder="1"/>
    <xf numFmtId="0" fontId="20" fillId="0" borderId="6" xfId="0" applyFont="1" applyBorder="1" applyAlignment="1">
      <alignment horizontal="center"/>
    </xf>
    <xf numFmtId="0" fontId="22" fillId="0" borderId="5" xfId="0" applyFont="1" applyBorder="1" applyAlignment="1">
      <alignment horizontal="left"/>
    </xf>
    <xf numFmtId="14" fontId="20" fillId="0" borderId="11" xfId="0" applyNumberFormat="1" applyFont="1" applyBorder="1" applyAlignment="1">
      <alignment horizontal="center"/>
    </xf>
    <xf numFmtId="14" fontId="20" fillId="0" borderId="18" xfId="0" applyNumberFormat="1" applyFont="1" applyBorder="1" applyAlignment="1">
      <alignment horizontal="center"/>
    </xf>
    <xf numFmtId="14" fontId="20" fillId="0" borderId="12" xfId="0" applyNumberFormat="1" applyFont="1" applyBorder="1" applyAlignment="1">
      <alignment horizontal="center"/>
    </xf>
    <xf numFmtId="0" fontId="20" fillId="0" borderId="12" xfId="0" applyFont="1" applyBorder="1" applyAlignment="1">
      <alignment horizontal="center"/>
    </xf>
    <xf numFmtId="0" fontId="20" fillId="0" borderId="0" xfId="0" applyFont="1"/>
    <xf numFmtId="0" fontId="20" fillId="0" borderId="8" xfId="0" applyFont="1" applyBorder="1"/>
    <xf numFmtId="0" fontId="20" fillId="0" borderId="10" xfId="0" applyFont="1" applyBorder="1"/>
    <xf numFmtId="0" fontId="22" fillId="0" borderId="5" xfId="0" applyFont="1" applyBorder="1"/>
    <xf numFmtId="3" fontId="20" fillId="0" borderId="0" xfId="0" applyNumberFormat="1" applyFont="1"/>
    <xf numFmtId="3" fontId="20" fillId="0" borderId="10" xfId="0" applyNumberFormat="1" applyFont="1" applyBorder="1"/>
    <xf numFmtId="169" fontId="20" fillId="0" borderId="10" xfId="0" applyNumberFormat="1" applyFont="1" applyBorder="1"/>
    <xf numFmtId="169" fontId="20" fillId="0" borderId="0" xfId="0" applyNumberFormat="1" applyFont="1"/>
    <xf numFmtId="169" fontId="20" fillId="0" borderId="0" xfId="0" applyNumberFormat="1" applyFont="1" applyAlignment="1">
      <alignment horizontal="right"/>
    </xf>
    <xf numFmtId="169" fontId="20" fillId="0" borderId="10" xfId="0" applyNumberFormat="1" applyFont="1" applyBorder="1" applyAlignment="1">
      <alignment horizontal="right"/>
    </xf>
    <xf numFmtId="169" fontId="20" fillId="0" borderId="11" xfId="0" applyNumberFormat="1" applyFont="1" applyBorder="1"/>
    <xf numFmtId="169" fontId="20" fillId="0" borderId="12" xfId="0" applyNumberFormat="1" applyFont="1" applyBorder="1"/>
    <xf numFmtId="169" fontId="20" fillId="0" borderId="12" xfId="0" applyNumberFormat="1" applyFont="1" applyBorder="1" applyAlignment="1">
      <alignment horizontal="right"/>
    </xf>
    <xf numFmtId="169" fontId="20" fillId="0" borderId="11" xfId="0" applyNumberFormat="1" applyFont="1" applyBorder="1" applyAlignment="1">
      <alignment horizontal="right"/>
    </xf>
    <xf numFmtId="169" fontId="20" fillId="0" borderId="20" xfId="0" applyNumberFormat="1" applyFont="1" applyBorder="1"/>
    <xf numFmtId="169" fontId="20" fillId="0" borderId="17" xfId="0" applyNumberFormat="1" applyFont="1" applyBorder="1"/>
    <xf numFmtId="0" fontId="20" fillId="0" borderId="15" xfId="0" applyFont="1" applyBorder="1"/>
    <xf numFmtId="3" fontId="20" fillId="0" borderId="20" xfId="0" applyNumberFormat="1" applyFont="1" applyBorder="1"/>
    <xf numFmtId="169" fontId="20" fillId="0" borderId="20" xfId="0" applyNumberFormat="1" applyFont="1" applyBorder="1" applyAlignment="1">
      <alignment horizontal="right"/>
    </xf>
    <xf numFmtId="168" fontId="20" fillId="0" borderId="20" xfId="7" applyFont="1" applyFill="1" applyBorder="1" applyAlignment="1" applyProtection="1"/>
    <xf numFmtId="168" fontId="20" fillId="0" borderId="17" xfId="7" applyFont="1" applyFill="1" applyBorder="1" applyAlignment="1" applyProtection="1"/>
    <xf numFmtId="3" fontId="20" fillId="0" borderId="17" xfId="0" applyNumberFormat="1" applyFont="1" applyBorder="1"/>
    <xf numFmtId="0" fontId="25" fillId="0" borderId="0" xfId="0" applyFont="1" applyAlignment="1">
      <alignment horizontal="right"/>
    </xf>
    <xf numFmtId="3" fontId="20" fillId="0" borderId="0" xfId="0" applyNumberFormat="1" applyFont="1" applyAlignment="1">
      <alignment horizontal="center"/>
    </xf>
    <xf numFmtId="0" fontId="24" fillId="0" borderId="0" xfId="0" applyFont="1" applyAlignment="1">
      <alignment horizontal="center"/>
    </xf>
    <xf numFmtId="0" fontId="20" fillId="0" borderId="13" xfId="0" applyFont="1" applyBorder="1" applyAlignment="1">
      <alignment horizontal="center"/>
    </xf>
    <xf numFmtId="3" fontId="20" fillId="0" borderId="13" xfId="0" applyNumberFormat="1" applyFont="1" applyBorder="1" applyAlignment="1">
      <alignment horizontal="center"/>
    </xf>
    <xf numFmtId="0" fontId="24" fillId="0" borderId="13" xfId="0" applyFont="1" applyBorder="1" applyAlignment="1">
      <alignment horizontal="center"/>
    </xf>
    <xf numFmtId="0" fontId="24" fillId="0" borderId="6" xfId="0" applyFont="1" applyBorder="1"/>
    <xf numFmtId="0" fontId="24" fillId="0" borderId="8" xfId="0" applyFont="1" applyBorder="1"/>
    <xf numFmtId="0" fontId="20" fillId="0" borderId="5" xfId="0" applyFont="1" applyBorder="1" applyAlignment="1">
      <alignment horizontal="center"/>
    </xf>
    <xf numFmtId="3" fontId="20" fillId="0" borderId="5" xfId="0" applyNumberFormat="1" applyFont="1" applyBorder="1" applyAlignment="1">
      <alignment horizontal="center"/>
    </xf>
    <xf numFmtId="0" fontId="24" fillId="0" borderId="5" xfId="0" applyFont="1" applyBorder="1" applyAlignment="1">
      <alignment horizontal="center"/>
    </xf>
    <xf numFmtId="0" fontId="24" fillId="0" borderId="15" xfId="0" applyFont="1" applyBorder="1" applyAlignment="1">
      <alignment horizontal="center"/>
    </xf>
    <xf numFmtId="0" fontId="20" fillId="0" borderId="15" xfId="0" applyFont="1" applyBorder="1" applyAlignment="1">
      <alignment horizontal="center"/>
    </xf>
    <xf numFmtId="3" fontId="20" fillId="0" borderId="15" xfId="0" applyNumberFormat="1" applyFont="1" applyBorder="1" applyAlignment="1">
      <alignment horizontal="center"/>
    </xf>
    <xf numFmtId="3" fontId="20" fillId="0" borderId="13" xfId="0" applyNumberFormat="1" applyFont="1" applyBorder="1"/>
    <xf numFmtId="0" fontId="24" fillId="0" borderId="13" xfId="0" applyFont="1" applyBorder="1"/>
    <xf numFmtId="3" fontId="20" fillId="0" borderId="5" xfId="0" applyNumberFormat="1" applyFont="1" applyBorder="1"/>
    <xf numFmtId="0" fontId="24" fillId="0" borderId="5" xfId="0" applyFont="1" applyBorder="1"/>
    <xf numFmtId="3" fontId="24" fillId="0" borderId="5" xfId="0" applyNumberFormat="1" applyFont="1" applyBorder="1"/>
    <xf numFmtId="3" fontId="24" fillId="0" borderId="0" xfId="0" applyNumberFormat="1" applyFont="1"/>
    <xf numFmtId="3" fontId="20" fillId="0" borderId="15" xfId="0" applyNumberFormat="1" applyFont="1" applyBorder="1"/>
    <xf numFmtId="0" fontId="24" fillId="0" borderId="15" xfId="0" applyFont="1" applyBorder="1"/>
    <xf numFmtId="0" fontId="20" fillId="0" borderId="14" xfId="0" applyFont="1" applyBorder="1"/>
    <xf numFmtId="3" fontId="20" fillId="0" borderId="14" xfId="0" applyNumberFormat="1" applyFont="1" applyBorder="1"/>
    <xf numFmtId="3" fontId="24" fillId="0" borderId="26" xfId="0" applyNumberFormat="1" applyFont="1" applyBorder="1"/>
    <xf numFmtId="0" fontId="24" fillId="3" borderId="0" xfId="12" applyFont="1" applyFill="1"/>
    <xf numFmtId="0" fontId="24" fillId="0" borderId="0" xfId="12" applyFont="1"/>
    <xf numFmtId="0" fontId="24" fillId="4" borderId="0" xfId="12" applyFont="1" applyFill="1"/>
    <xf numFmtId="0" fontId="27" fillId="4" borderId="0" xfId="12" applyFont="1" applyFill="1" applyAlignment="1">
      <alignment horizontal="center"/>
    </xf>
    <xf numFmtId="0" fontId="28" fillId="0" borderId="0" xfId="12" applyFont="1"/>
    <xf numFmtId="0" fontId="29" fillId="0" borderId="0" xfId="12" applyFont="1"/>
    <xf numFmtId="0" fontId="30" fillId="0" borderId="0" xfId="12" applyFont="1"/>
    <xf numFmtId="0" fontId="30" fillId="0" borderId="0" xfId="12" applyFont="1" applyAlignment="1">
      <alignment horizontal="center"/>
    </xf>
    <xf numFmtId="0" fontId="31" fillId="0" borderId="0" xfId="12" applyFont="1" applyAlignment="1">
      <alignment horizontal="center" vertical="center"/>
    </xf>
    <xf numFmtId="0" fontId="33" fillId="0" borderId="0" xfId="14" applyFont="1" applyAlignment="1"/>
    <xf numFmtId="3" fontId="30" fillId="0" borderId="0" xfId="12" applyNumberFormat="1" applyFont="1" applyAlignment="1">
      <alignment horizontal="center"/>
    </xf>
    <xf numFmtId="0" fontId="29" fillId="0" borderId="27" xfId="12" applyFont="1" applyBorder="1"/>
    <xf numFmtId="0" fontId="30" fillId="0" borderId="27" xfId="12" applyFont="1" applyBorder="1"/>
    <xf numFmtId="0" fontId="30" fillId="0" borderId="27" xfId="12" applyFont="1" applyBorder="1" applyAlignment="1">
      <alignment horizontal="center"/>
    </xf>
    <xf numFmtId="0" fontId="31" fillId="0" borderId="27" xfId="12" applyFont="1" applyBorder="1" applyAlignment="1">
      <alignment horizontal="center" vertical="center"/>
    </xf>
    <xf numFmtId="4" fontId="29" fillId="0" borderId="0" xfId="14" applyNumberFormat="1" applyFont="1" applyAlignment="1">
      <alignment horizontal="left"/>
    </xf>
    <xf numFmtId="0" fontId="25" fillId="5" borderId="0" xfId="14" applyFont="1" applyFill="1" applyAlignment="1"/>
    <xf numFmtId="0" fontId="25" fillId="0" borderId="0" xfId="12" applyFont="1" applyAlignment="1">
      <alignment horizontal="left"/>
    </xf>
    <xf numFmtId="0" fontId="25" fillId="3" borderId="0" xfId="12" applyFont="1" applyFill="1" applyAlignment="1">
      <alignment horizontal="center"/>
    </xf>
    <xf numFmtId="173" fontId="25" fillId="5" borderId="0" xfId="14" applyNumberFormat="1" applyFont="1" applyFill="1" applyAlignment="1">
      <alignment horizontal="left"/>
    </xf>
    <xf numFmtId="0" fontId="29" fillId="0" borderId="0" xfId="12" applyFont="1" applyAlignment="1">
      <alignment horizontal="left"/>
    </xf>
    <xf numFmtId="14" fontId="25" fillId="3" borderId="0" xfId="12" applyNumberFormat="1" applyFont="1" applyFill="1" applyAlignment="1">
      <alignment horizontal="center"/>
    </xf>
    <xf numFmtId="0" fontId="29" fillId="0" borderId="0" xfId="12" applyFont="1" applyAlignment="1">
      <alignment vertical="center"/>
    </xf>
    <xf numFmtId="0" fontId="30" fillId="3" borderId="0" xfId="12" applyFont="1" applyFill="1" applyAlignment="1">
      <alignment horizontal="right"/>
    </xf>
    <xf numFmtId="0" fontId="30" fillId="0" borderId="0" xfId="12" applyFont="1" applyAlignment="1">
      <alignment vertical="center"/>
    </xf>
    <xf numFmtId="0" fontId="31" fillId="0" borderId="27" xfId="12" applyFont="1" applyBorder="1"/>
    <xf numFmtId="3" fontId="34" fillId="0" borderId="0" xfId="12" applyNumberFormat="1" applyFont="1"/>
    <xf numFmtId="10" fontId="29" fillId="0" borderId="0" xfId="12" applyNumberFormat="1" applyFont="1"/>
    <xf numFmtId="10" fontId="30" fillId="0" borderId="0" xfId="12" applyNumberFormat="1" applyFont="1" applyAlignment="1">
      <alignment horizontal="left"/>
    </xf>
    <xf numFmtId="175" fontId="30" fillId="0" borderId="0" xfId="8" applyNumberFormat="1" applyFont="1" applyAlignment="1">
      <alignment horizontal="left"/>
    </xf>
    <xf numFmtId="10" fontId="29" fillId="0" borderId="0" xfId="12" applyNumberFormat="1" applyFont="1" applyAlignment="1">
      <alignment horizontal="left"/>
    </xf>
    <xf numFmtId="173" fontId="29" fillId="6" borderId="0" xfId="12" applyNumberFormat="1" applyFont="1" applyFill="1" applyAlignment="1">
      <alignment horizontal="center" vertical="center"/>
    </xf>
    <xf numFmtId="0" fontId="29" fillId="6" borderId="28" xfId="12" applyFont="1" applyFill="1" applyBorder="1" applyAlignment="1">
      <alignment horizontal="center" vertical="center"/>
    </xf>
    <xf numFmtId="0" fontId="29" fillId="6" borderId="29" xfId="12" applyFont="1" applyFill="1" applyBorder="1" applyAlignment="1">
      <alignment horizontal="center" vertical="center"/>
    </xf>
    <xf numFmtId="3" fontId="25" fillId="7" borderId="29" xfId="12" applyNumberFormat="1" applyFont="1" applyFill="1" applyBorder="1" applyAlignment="1">
      <alignment horizontal="center" vertical="center" wrapText="1"/>
    </xf>
    <xf numFmtId="10" fontId="25" fillId="7" borderId="29" xfId="12" applyNumberFormat="1" applyFont="1" applyFill="1" applyBorder="1" applyAlignment="1">
      <alignment horizontal="center" vertical="center" wrapText="1"/>
    </xf>
    <xf numFmtId="10" fontId="25" fillId="7" borderId="30" xfId="12" applyNumberFormat="1" applyFont="1" applyFill="1" applyBorder="1" applyAlignment="1">
      <alignment horizontal="center" vertical="center" wrapText="1"/>
    </xf>
    <xf numFmtId="4" fontId="29" fillId="6" borderId="29" xfId="12" applyNumberFormat="1" applyFont="1" applyFill="1" applyBorder="1" applyAlignment="1">
      <alignment horizontal="center" vertical="center" wrapText="1"/>
    </xf>
    <xf numFmtId="0" fontId="24" fillId="0" borderId="0" xfId="12" applyFont="1" applyAlignment="1">
      <alignment horizontal="center" vertical="center"/>
    </xf>
    <xf numFmtId="0" fontId="28" fillId="0" borderId="0" xfId="12" applyFont="1" applyAlignment="1">
      <alignment horizontal="center" vertical="center"/>
    </xf>
    <xf numFmtId="0" fontId="25" fillId="0" borderId="0" xfId="12" applyFont="1" applyAlignment="1">
      <alignment horizontal="right"/>
    </xf>
    <xf numFmtId="0" fontId="25" fillId="0" borderId="0" xfId="12" applyFont="1" applyAlignment="1">
      <alignment horizontal="center"/>
    </xf>
    <xf numFmtId="3" fontId="25" fillId="0" borderId="0" xfId="12" applyNumberFormat="1" applyFont="1" applyAlignment="1">
      <alignment horizontal="center"/>
    </xf>
    <xf numFmtId="0" fontId="24" fillId="0" borderId="0" xfId="12" applyFont="1" applyAlignment="1">
      <alignment horizontal="center"/>
    </xf>
    <xf numFmtId="0" fontId="28" fillId="0" borderId="0" xfId="12" applyFont="1" applyAlignment="1">
      <alignment horizontal="center"/>
    </xf>
    <xf numFmtId="0" fontId="25" fillId="0" borderId="31" xfId="12" applyFont="1" applyBorder="1" applyAlignment="1">
      <alignment horizontal="left"/>
    </xf>
    <xf numFmtId="0" fontId="25" fillId="0" borderId="32" xfId="12" applyFont="1" applyBorder="1"/>
    <xf numFmtId="3" fontId="25" fillId="0" borderId="33" xfId="12" applyNumberFormat="1" applyFont="1" applyBorder="1" applyAlignment="1">
      <alignment horizontal="right"/>
    </xf>
    <xf numFmtId="176" fontId="25" fillId="0" borderId="34" xfId="12" applyNumberFormat="1" applyFont="1" applyBorder="1" applyAlignment="1">
      <alignment horizontal="right"/>
    </xf>
    <xf numFmtId="4" fontId="31" fillId="0" borderId="33" xfId="12" applyNumberFormat="1" applyFont="1" applyBorder="1"/>
    <xf numFmtId="3" fontId="25" fillId="0" borderId="33" xfId="12" applyNumberFormat="1" applyFont="1" applyBorder="1"/>
    <xf numFmtId="3" fontId="28" fillId="0" borderId="0" xfId="12" applyNumberFormat="1"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176" fontId="25" fillId="0" borderId="37" xfId="12" applyNumberFormat="1" applyFont="1" applyBorder="1" applyAlignment="1">
      <alignment horizontal="right"/>
    </xf>
    <xf numFmtId="176" fontId="24" fillId="0" borderId="37" xfId="12" applyNumberFormat="1" applyFont="1" applyBorder="1" applyAlignment="1">
      <alignment horizontal="right"/>
    </xf>
    <xf numFmtId="4" fontId="31" fillId="0" borderId="37" xfId="12" applyNumberFormat="1" applyFont="1" applyBorder="1"/>
    <xf numFmtId="0" fontId="25" fillId="0" borderId="35" xfId="12" applyFont="1" applyBorder="1"/>
    <xf numFmtId="0" fontId="25" fillId="0" borderId="0" xfId="12" applyFont="1"/>
    <xf numFmtId="0" fontId="24" fillId="0" borderId="35" xfId="12" applyFont="1" applyBorder="1" applyAlignment="1">
      <alignment horizontal="left"/>
    </xf>
    <xf numFmtId="0" fontId="24" fillId="0" borderId="36" xfId="12" applyFont="1" applyBorder="1"/>
    <xf numFmtId="3" fontId="24" fillId="0" borderId="37" xfId="12" applyNumberFormat="1" applyFont="1" applyBorder="1" applyAlignment="1">
      <alignment horizontal="right"/>
    </xf>
    <xf numFmtId="4" fontId="28" fillId="0" borderId="37" xfId="12" applyNumberFormat="1" applyFont="1" applyBorder="1"/>
    <xf numFmtId="0" fontId="24" fillId="0" borderId="35" xfId="12" applyFont="1" applyBorder="1"/>
    <xf numFmtId="0" fontId="24" fillId="0" borderId="38" xfId="12" applyFont="1" applyBorder="1" applyAlignment="1">
      <alignment horizontal="left"/>
    </xf>
    <xf numFmtId="0" fontId="24" fillId="0" borderId="36" xfId="12" applyFont="1" applyBorder="1" applyAlignment="1">
      <alignment horizontal="left"/>
    </xf>
    <xf numFmtId="0" fontId="25" fillId="0" borderId="36" xfId="12" applyFont="1" applyBorder="1" applyAlignment="1">
      <alignment horizontal="left"/>
    </xf>
    <xf numFmtId="0" fontId="25" fillId="0" borderId="35" xfId="12" applyFont="1" applyBorder="1" applyAlignment="1">
      <alignment vertical="center"/>
    </xf>
    <xf numFmtId="0" fontId="25" fillId="0" borderId="36" xfId="12" applyFont="1" applyBorder="1" applyAlignment="1">
      <alignment vertical="center"/>
    </xf>
    <xf numFmtId="0" fontId="24" fillId="0" borderId="35" xfId="12" applyFont="1" applyBorder="1" applyAlignment="1">
      <alignment vertical="center"/>
    </xf>
    <xf numFmtId="0" fontId="24" fillId="0" borderId="36" xfId="12" applyFont="1" applyBorder="1" applyAlignment="1">
      <alignment vertical="center"/>
    </xf>
    <xf numFmtId="0" fontId="24" fillId="0" borderId="38" xfId="12" applyFont="1" applyBorder="1" applyAlignment="1">
      <alignment vertical="center"/>
    </xf>
    <xf numFmtId="0" fontId="25" fillId="0" borderId="38" xfId="12" applyFont="1" applyBorder="1" applyAlignment="1">
      <alignment horizontal="left" vertical="center"/>
    </xf>
    <xf numFmtId="0" fontId="24" fillId="0" borderId="38" xfId="12" applyFont="1" applyBorder="1" applyAlignment="1">
      <alignment horizontal="left" vertical="center"/>
    </xf>
    <xf numFmtId="0" fontId="35" fillId="0" borderId="0" xfId="12" applyFont="1" applyAlignment="1">
      <alignment vertical="center"/>
    </xf>
    <xf numFmtId="0" fontId="25" fillId="0" borderId="38" xfId="12" applyFont="1" applyBorder="1" applyAlignment="1">
      <alignment horizontal="left"/>
    </xf>
    <xf numFmtId="4" fontId="24" fillId="0" borderId="37" xfId="12" applyNumberFormat="1" applyFont="1" applyBorder="1"/>
    <xf numFmtId="0" fontId="24" fillId="0" borderId="39" xfId="12" applyFont="1" applyBorder="1"/>
    <xf numFmtId="3" fontId="25" fillId="0" borderId="40" xfId="12" applyNumberFormat="1" applyFont="1" applyBorder="1"/>
    <xf numFmtId="3" fontId="24" fillId="0" borderId="40" xfId="12" applyNumberFormat="1" applyFont="1" applyBorder="1"/>
    <xf numFmtId="4" fontId="25" fillId="0" borderId="40" xfId="12" applyNumberFormat="1" applyFont="1" applyBorder="1"/>
    <xf numFmtId="0" fontId="24" fillId="0" borderId="41" xfId="12" applyFont="1" applyBorder="1"/>
    <xf numFmtId="0" fontId="24" fillId="0" borderId="42" xfId="12" applyFont="1" applyBorder="1"/>
    <xf numFmtId="3" fontId="24" fillId="0" borderId="43" xfId="12" applyNumberFormat="1" applyFont="1" applyBorder="1" applyAlignment="1">
      <alignment horizontal="right"/>
    </xf>
    <xf numFmtId="176" fontId="24" fillId="0" borderId="43" xfId="12" applyNumberFormat="1" applyFont="1" applyBorder="1" applyAlignment="1">
      <alignment horizontal="right"/>
    </xf>
    <xf numFmtId="4" fontId="24" fillId="0" borderId="43" xfId="12" applyNumberFormat="1" applyFont="1" applyBorder="1"/>
    <xf numFmtId="0" fontId="24" fillId="0" borderId="32" xfId="12" applyFont="1" applyBorder="1"/>
    <xf numFmtId="3" fontId="24" fillId="0" borderId="33" xfId="12" applyNumberFormat="1" applyFont="1" applyBorder="1"/>
    <xf numFmtId="176" fontId="24" fillId="0" borderId="33" xfId="12" applyNumberFormat="1" applyFont="1" applyBorder="1" applyAlignment="1">
      <alignment horizontal="right"/>
    </xf>
    <xf numFmtId="4" fontId="25" fillId="0" borderId="33" xfId="12" applyNumberFormat="1" applyFont="1" applyBorder="1"/>
    <xf numFmtId="4" fontId="25" fillId="0" borderId="37" xfId="12" applyNumberFormat="1" applyFont="1" applyBorder="1"/>
    <xf numFmtId="3" fontId="25" fillId="0" borderId="37" xfId="12" applyNumberFormat="1" applyFont="1" applyBorder="1"/>
    <xf numFmtId="3" fontId="24" fillId="0" borderId="37" xfId="12" applyNumberFormat="1" applyFont="1" applyBorder="1"/>
    <xf numFmtId="0" fontId="24" fillId="0" borderId="38" xfId="12" applyFont="1" applyBorder="1"/>
    <xf numFmtId="0" fontId="41" fillId="0" borderId="35" xfId="12" applyFont="1" applyBorder="1" applyAlignment="1">
      <alignment horizontal="left"/>
    </xf>
    <xf numFmtId="0" fontId="24" fillId="0" borderId="41" xfId="12" applyFont="1" applyBorder="1" applyAlignment="1">
      <alignment horizontal="left"/>
    </xf>
    <xf numFmtId="3" fontId="25" fillId="0" borderId="43" xfId="12" applyNumberFormat="1" applyFont="1" applyBorder="1" applyAlignment="1">
      <alignment horizontal="right"/>
    </xf>
    <xf numFmtId="0" fontId="24" fillId="0" borderId="0" xfId="12" applyFont="1" applyAlignment="1">
      <alignment horizontal="left"/>
    </xf>
    <xf numFmtId="0" fontId="24" fillId="0" borderId="0" xfId="12" applyFont="1" applyAlignment="1">
      <alignment horizontal="right"/>
    </xf>
    <xf numFmtId="0" fontId="24" fillId="7" borderId="0" xfId="12" applyFont="1" applyFill="1" applyAlignment="1">
      <alignment horizontal="right"/>
    </xf>
    <xf numFmtId="0" fontId="24" fillId="7" borderId="0" xfId="12" applyFont="1" applyFill="1"/>
    <xf numFmtId="3" fontId="24" fillId="0" borderId="0" xfId="12" applyNumberFormat="1" applyFont="1"/>
    <xf numFmtId="3" fontId="25" fillId="0" borderId="0" xfId="12" applyNumberFormat="1" applyFont="1"/>
    <xf numFmtId="0" fontId="25" fillId="0" borderId="44" xfId="12" applyFont="1" applyBorder="1"/>
    <xf numFmtId="0" fontId="24" fillId="0" borderId="33" xfId="12" applyFont="1" applyBorder="1"/>
    <xf numFmtId="0" fontId="24" fillId="0" borderId="45" xfId="12" applyFont="1" applyBorder="1"/>
    <xf numFmtId="0" fontId="25" fillId="0" borderId="46" xfId="12" applyFont="1" applyBorder="1"/>
    <xf numFmtId="0" fontId="24" fillId="0" borderId="37" xfId="12" applyFont="1" applyBorder="1"/>
    <xf numFmtId="0" fontId="24" fillId="0" borderId="47" xfId="12" applyFont="1" applyBorder="1"/>
    <xf numFmtId="0" fontId="31" fillId="0" borderId="48" xfId="12" applyFont="1" applyBorder="1"/>
    <xf numFmtId="3" fontId="28" fillId="0" borderId="43" xfId="12" applyNumberFormat="1" applyFont="1" applyBorder="1"/>
    <xf numFmtId="0" fontId="28" fillId="0" borderId="43" xfId="12" applyFont="1" applyBorder="1"/>
    <xf numFmtId="3" fontId="31" fillId="0" borderId="43" xfId="12" applyNumberFormat="1" applyFont="1" applyBorder="1"/>
    <xf numFmtId="0" fontId="28" fillId="0" borderId="49" xfId="12" applyFont="1" applyBorder="1"/>
    <xf numFmtId="0" fontId="31" fillId="0" borderId="0" xfId="12" applyFont="1"/>
    <xf numFmtId="0" fontId="24" fillId="4" borderId="0" xfId="12" applyFont="1" applyFill="1" applyAlignment="1">
      <alignment horizontal="center"/>
    </xf>
    <xf numFmtId="14" fontId="25" fillId="0" borderId="0" xfId="12" applyNumberFormat="1" applyFont="1" applyAlignment="1">
      <alignment horizontal="center"/>
    </xf>
    <xf numFmtId="10" fontId="30" fillId="0" borderId="0" xfId="12" applyNumberFormat="1" applyFont="1" applyAlignment="1">
      <alignment horizontal="center"/>
    </xf>
    <xf numFmtId="173" fontId="29" fillId="6" borderId="0" xfId="12" applyNumberFormat="1" applyFont="1" applyFill="1" applyAlignment="1">
      <alignment horizontal="center"/>
    </xf>
    <xf numFmtId="0" fontId="29" fillId="0" borderId="29" xfId="12" applyFont="1" applyBorder="1" applyAlignment="1">
      <alignment horizontal="center" vertical="center"/>
    </xf>
    <xf numFmtId="3" fontId="25" fillId="0" borderId="29" xfId="12" applyNumberFormat="1" applyFont="1" applyBorder="1" applyAlignment="1">
      <alignment horizontal="center" vertical="center" wrapText="1"/>
    </xf>
    <xf numFmtId="10" fontId="25" fillId="0" borderId="29" xfId="12" applyNumberFormat="1" applyFont="1" applyBorder="1" applyAlignment="1">
      <alignment horizontal="center" vertical="center" wrapText="1"/>
    </xf>
    <xf numFmtId="10" fontId="25" fillId="0" borderId="30" xfId="12" applyNumberFormat="1" applyFont="1" applyBorder="1" applyAlignment="1">
      <alignment horizontal="center" vertical="center" wrapText="1"/>
    </xf>
    <xf numFmtId="4" fontId="29" fillId="0" borderId="29" xfId="12" applyNumberFormat="1" applyFont="1" applyBorder="1" applyAlignment="1">
      <alignment horizontal="center" vertical="center" wrapText="1"/>
    </xf>
    <xf numFmtId="4" fontId="29" fillId="0" borderId="50" xfId="12" applyNumberFormat="1" applyFont="1" applyBorder="1" applyAlignment="1">
      <alignment horizontal="center" vertical="center" wrapText="1"/>
    </xf>
    <xf numFmtId="0" fontId="24" fillId="3" borderId="0" xfId="12" applyFont="1" applyFill="1" applyAlignment="1">
      <alignment horizontal="center" vertical="center"/>
    </xf>
    <xf numFmtId="0" fontId="24" fillId="3" borderId="0" xfId="12" applyFont="1" applyFill="1" applyAlignment="1">
      <alignment horizontal="center"/>
    </xf>
    <xf numFmtId="0" fontId="25" fillId="0" borderId="51" xfId="12" applyFont="1" applyBorder="1" applyAlignment="1">
      <alignment horizontal="left"/>
    </xf>
    <xf numFmtId="0" fontId="25" fillId="0" borderId="52" xfId="12" applyFont="1" applyBorder="1" applyAlignment="1">
      <alignment horizontal="left"/>
    </xf>
    <xf numFmtId="3" fontId="25" fillId="0" borderId="52" xfId="12" applyNumberFormat="1" applyFont="1" applyBorder="1"/>
    <xf numFmtId="176" fontId="25" fillId="0" borderId="52" xfId="12" applyNumberFormat="1" applyFont="1" applyBorder="1" applyAlignment="1">
      <alignment horizontal="right"/>
    </xf>
    <xf numFmtId="176" fontId="25" fillId="0" borderId="53" xfId="12" applyNumberFormat="1" applyFont="1" applyBorder="1" applyAlignment="1">
      <alignment horizontal="center"/>
    </xf>
    <xf numFmtId="4" fontId="25" fillId="0" borderId="52" xfId="12" applyNumberFormat="1" applyFont="1" applyBorder="1"/>
    <xf numFmtId="9" fontId="25" fillId="0" borderId="54" xfId="12" applyNumberFormat="1" applyFont="1" applyBorder="1" applyAlignment="1">
      <alignment horizontal="right"/>
    </xf>
    <xf numFmtId="0" fontId="25" fillId="0" borderId="55" xfId="12" applyFont="1" applyBorder="1" applyAlignment="1">
      <alignment horizontal="left"/>
    </xf>
    <xf numFmtId="0" fontId="25" fillId="0" borderId="56" xfId="12" applyFont="1" applyBorder="1" applyAlignment="1">
      <alignment horizontal="left"/>
    </xf>
    <xf numFmtId="3" fontId="25" fillId="0" borderId="56" xfId="12" applyNumberFormat="1" applyFont="1" applyBorder="1"/>
    <xf numFmtId="176" fontId="25" fillId="0" borderId="56" xfId="12" applyNumberFormat="1" applyFont="1" applyBorder="1" applyAlignment="1">
      <alignment horizontal="right"/>
    </xf>
    <xf numFmtId="176" fontId="25" fillId="0" borderId="56" xfId="12" applyNumberFormat="1" applyFont="1" applyBorder="1" applyAlignment="1">
      <alignment horizontal="center"/>
    </xf>
    <xf numFmtId="4" fontId="25" fillId="0" borderId="56" xfId="12" applyNumberFormat="1" applyFont="1" applyBorder="1"/>
    <xf numFmtId="176" fontId="25" fillId="0" borderId="57" xfId="12" applyNumberFormat="1" applyFont="1" applyBorder="1" applyAlignment="1">
      <alignment horizontal="right"/>
    </xf>
    <xf numFmtId="3" fontId="25" fillId="0" borderId="56" xfId="12" applyNumberFormat="1" applyFont="1" applyBorder="1" applyAlignment="1">
      <alignment horizontal="right"/>
    </xf>
    <xf numFmtId="0" fontId="24" fillId="0" borderId="55" xfId="12" applyFont="1" applyBorder="1"/>
    <xf numFmtId="0" fontId="24" fillId="0" borderId="56" xfId="12" applyFont="1" applyBorder="1"/>
    <xf numFmtId="3" fontId="24" fillId="0" borderId="56" xfId="12" applyNumberFormat="1" applyFont="1" applyBorder="1" applyAlignment="1">
      <alignment horizontal="right"/>
    </xf>
    <xf numFmtId="176" fontId="24" fillId="0" borderId="56" xfId="12" applyNumberFormat="1" applyFont="1" applyBorder="1" applyAlignment="1">
      <alignment horizontal="right"/>
    </xf>
    <xf numFmtId="176" fontId="24" fillId="0" borderId="56" xfId="12" applyNumberFormat="1" applyFont="1" applyBorder="1" applyAlignment="1">
      <alignment horizontal="center"/>
    </xf>
    <xf numFmtId="0" fontId="25" fillId="0" borderId="56" xfId="12" applyFont="1" applyBorder="1"/>
    <xf numFmtId="176" fontId="24" fillId="0" borderId="57" xfId="12" applyNumberFormat="1" applyFont="1" applyBorder="1" applyAlignment="1">
      <alignment horizontal="right"/>
    </xf>
    <xf numFmtId="3" fontId="24" fillId="8" borderId="0" xfId="12" applyNumberFormat="1" applyFont="1" applyFill="1"/>
    <xf numFmtId="4" fontId="24" fillId="0" borderId="56" xfId="12" applyNumberFormat="1" applyFont="1" applyBorder="1"/>
    <xf numFmtId="0" fontId="25" fillId="0" borderId="55" xfId="12" applyFont="1" applyBorder="1"/>
    <xf numFmtId="4" fontId="42" fillId="3" borderId="0" xfId="12" applyNumberFormat="1" applyFont="1" applyFill="1" applyAlignment="1">
      <alignment horizontal="right" vertical="top" wrapText="1"/>
    </xf>
    <xf numFmtId="4" fontId="24" fillId="3" borderId="0" xfId="12" applyNumberFormat="1" applyFont="1" applyFill="1"/>
    <xf numFmtId="3" fontId="24" fillId="0" borderId="56" xfId="12" applyNumberFormat="1" applyFont="1" applyBorder="1"/>
    <xf numFmtId="0" fontId="24" fillId="0" borderId="58" xfId="12" applyFont="1" applyBorder="1"/>
    <xf numFmtId="0" fontId="24" fillId="0" borderId="59" xfId="12" applyFont="1" applyBorder="1"/>
    <xf numFmtId="3" fontId="24" fillId="0" borderId="59" xfId="12" applyNumberFormat="1" applyFont="1" applyBorder="1" applyAlignment="1">
      <alignment horizontal="right"/>
    </xf>
    <xf numFmtId="176" fontId="24" fillId="0" borderId="59" xfId="12" applyNumberFormat="1" applyFont="1" applyBorder="1" applyAlignment="1">
      <alignment horizontal="right"/>
    </xf>
    <xf numFmtId="176" fontId="24" fillId="0" borderId="60" xfId="12" applyNumberFormat="1" applyFont="1" applyBorder="1" applyAlignment="1">
      <alignment horizontal="center"/>
    </xf>
    <xf numFmtId="4" fontId="25" fillId="0" borderId="59" xfId="12" applyNumberFormat="1" applyFont="1" applyBorder="1"/>
    <xf numFmtId="0" fontId="24" fillId="0" borderId="61" xfId="12" applyFont="1" applyBorder="1" applyAlignment="1">
      <alignment horizontal="left"/>
    </xf>
    <xf numFmtId="0" fontId="24" fillId="0" borderId="61" xfId="12" applyFont="1" applyBorder="1" applyAlignment="1">
      <alignment horizontal="right"/>
    </xf>
    <xf numFmtId="0" fontId="24" fillId="0" borderId="61" xfId="12" applyFont="1" applyBorder="1"/>
    <xf numFmtId="0" fontId="24" fillId="0" borderId="61" xfId="12" applyFont="1" applyBorder="1" applyAlignment="1">
      <alignment horizontal="center"/>
    </xf>
    <xf numFmtId="0" fontId="25" fillId="0" borderId="44" xfId="12" applyFont="1" applyBorder="1" applyAlignment="1">
      <alignment horizontal="left"/>
    </xf>
    <xf numFmtId="3" fontId="24" fillId="0" borderId="52" xfId="12" applyNumberFormat="1" applyFont="1" applyBorder="1" applyAlignment="1">
      <alignment horizontal="right"/>
    </xf>
    <xf numFmtId="176" fontId="25" fillId="0" borderId="33" xfId="12" applyNumberFormat="1" applyFont="1" applyBorder="1" applyAlignment="1">
      <alignment horizontal="right"/>
    </xf>
    <xf numFmtId="3" fontId="24" fillId="0" borderId="33" xfId="12" applyNumberFormat="1" applyFont="1" applyBorder="1" applyAlignment="1">
      <alignment horizontal="right"/>
    </xf>
    <xf numFmtId="176" fontId="24" fillId="0" borderId="62" xfId="12" applyNumberFormat="1" applyFont="1" applyBorder="1" applyAlignment="1">
      <alignment horizontal="center"/>
    </xf>
    <xf numFmtId="176" fontId="24" fillId="0" borderId="63" xfId="12" applyNumberFormat="1" applyFont="1" applyBorder="1" applyAlignment="1">
      <alignment horizontal="right"/>
    </xf>
    <xf numFmtId="0" fontId="25" fillId="0" borderId="37" xfId="12" applyFont="1" applyBorder="1"/>
    <xf numFmtId="176" fontId="24" fillId="0" borderId="64" xfId="12" applyNumberFormat="1" applyFont="1" applyBorder="1" applyAlignment="1">
      <alignment horizontal="center"/>
    </xf>
    <xf numFmtId="176" fontId="24" fillId="0" borderId="65" xfId="12" applyNumberFormat="1" applyFont="1" applyBorder="1" applyAlignment="1">
      <alignment horizontal="center"/>
    </xf>
    <xf numFmtId="176" fontId="24" fillId="0" borderId="66" xfId="12" applyNumberFormat="1" applyFont="1" applyBorder="1" applyAlignment="1">
      <alignment horizontal="right"/>
    </xf>
    <xf numFmtId="3" fontId="24" fillId="3" borderId="0" xfId="12" applyNumberFormat="1" applyFont="1" applyFill="1"/>
    <xf numFmtId="0" fontId="24" fillId="0" borderId="46" xfId="12" applyFont="1" applyBorder="1"/>
    <xf numFmtId="176" fontId="24" fillId="0" borderId="67" xfId="12" applyNumberFormat="1" applyFont="1" applyBorder="1" applyAlignment="1">
      <alignment horizontal="right"/>
    </xf>
    <xf numFmtId="9" fontId="24" fillId="0" borderId="0" xfId="12" applyNumberFormat="1" applyFont="1"/>
    <xf numFmtId="0" fontId="24" fillId="0" borderId="37" xfId="12" applyFont="1" applyBorder="1" applyAlignment="1">
      <alignment horizontal="left"/>
    </xf>
    <xf numFmtId="175" fontId="24" fillId="3" borderId="0" xfId="8" applyNumberFormat="1" applyFont="1" applyFill="1" applyBorder="1"/>
    <xf numFmtId="175" fontId="24" fillId="3" borderId="0" xfId="12" applyNumberFormat="1" applyFont="1" applyFill="1"/>
    <xf numFmtId="0" fontId="25" fillId="0" borderId="46" xfId="12" applyFont="1" applyBorder="1" applyAlignment="1">
      <alignment horizontal="left"/>
    </xf>
    <xf numFmtId="176" fontId="25" fillId="0" borderId="65" xfId="12" applyNumberFormat="1" applyFont="1" applyBorder="1" applyAlignment="1">
      <alignment horizontal="center"/>
    </xf>
    <xf numFmtId="176" fontId="25" fillId="0" borderId="66" xfId="12" applyNumberFormat="1" applyFont="1" applyBorder="1" applyAlignment="1">
      <alignment horizontal="right"/>
    </xf>
    <xf numFmtId="0" fontId="24" fillId="0" borderId="46" xfId="12" applyFont="1" applyBorder="1" applyAlignment="1">
      <alignment horizontal="left"/>
    </xf>
    <xf numFmtId="0" fontId="25" fillId="0" borderId="37" xfId="12" applyFont="1" applyBorder="1" applyAlignment="1">
      <alignment horizontal="left"/>
    </xf>
    <xf numFmtId="176" fontId="25" fillId="0" borderId="67" xfId="12" applyNumberFormat="1" applyFont="1" applyBorder="1" applyAlignment="1">
      <alignment horizontal="right"/>
    </xf>
    <xf numFmtId="0" fontId="25" fillId="3" borderId="0" xfId="12" applyFont="1" applyFill="1"/>
    <xf numFmtId="3" fontId="24" fillId="0" borderId="40" xfId="12" applyNumberFormat="1" applyFont="1" applyBorder="1" applyAlignment="1">
      <alignment horizontal="right"/>
    </xf>
    <xf numFmtId="0" fontId="24" fillId="0" borderId="68" xfId="12" applyFont="1" applyBorder="1" applyAlignment="1">
      <alignment horizontal="left"/>
    </xf>
    <xf numFmtId="0" fontId="24" fillId="0" borderId="40" xfId="12" applyFont="1" applyBorder="1" applyAlignment="1">
      <alignment horizontal="left"/>
    </xf>
    <xf numFmtId="176" fontId="24" fillId="0" borderId="40" xfId="12" applyNumberFormat="1" applyFont="1" applyBorder="1" applyAlignment="1">
      <alignment horizontal="right"/>
    </xf>
    <xf numFmtId="4" fontId="24" fillId="0" borderId="40" xfId="12" applyNumberFormat="1" applyFont="1" applyBorder="1"/>
    <xf numFmtId="176" fontId="24" fillId="0" borderId="69" xfId="12" applyNumberFormat="1" applyFont="1" applyBorder="1" applyAlignment="1">
      <alignment horizontal="right"/>
    </xf>
    <xf numFmtId="176" fontId="24" fillId="0" borderId="70" xfId="12" applyNumberFormat="1" applyFont="1" applyBorder="1" applyAlignment="1">
      <alignment horizontal="center"/>
    </xf>
    <xf numFmtId="176" fontId="24" fillId="0" borderId="71" xfId="12" applyNumberFormat="1" applyFont="1" applyBorder="1" applyAlignment="1">
      <alignment horizontal="right"/>
    </xf>
    <xf numFmtId="0" fontId="25" fillId="0" borderId="40" xfId="12" applyFont="1" applyBorder="1" applyAlignment="1">
      <alignment horizontal="left"/>
    </xf>
    <xf numFmtId="3" fontId="25" fillId="0" borderId="40" xfId="12" applyNumberFormat="1" applyFont="1" applyBorder="1" applyAlignment="1">
      <alignment horizontal="right"/>
    </xf>
    <xf numFmtId="0" fontId="24" fillId="0" borderId="48" xfId="12" applyFont="1" applyBorder="1"/>
    <xf numFmtId="0" fontId="24" fillId="0" borderId="43" xfId="12" applyFont="1" applyBorder="1"/>
    <xf numFmtId="176" fontId="24" fillId="0" borderId="72" xfId="12" applyNumberFormat="1" applyFont="1" applyBorder="1" applyAlignment="1">
      <alignment horizontal="right"/>
    </xf>
    <xf numFmtId="176" fontId="24" fillId="0" borderId="73" xfId="12" applyNumberFormat="1" applyFont="1" applyBorder="1" applyAlignment="1">
      <alignment horizontal="center"/>
    </xf>
    <xf numFmtId="3" fontId="24" fillId="0" borderId="43" xfId="12" applyNumberFormat="1" applyFont="1" applyBorder="1"/>
    <xf numFmtId="176" fontId="24" fillId="0" borderId="74" xfId="12" applyNumberFormat="1" applyFont="1" applyBorder="1" applyAlignment="1">
      <alignment horizontal="right"/>
    </xf>
    <xf numFmtId="0" fontId="36" fillId="0" borderId="0" xfId="12" applyFont="1" applyAlignment="1">
      <alignment horizontal="left"/>
    </xf>
    <xf numFmtId="0" fontId="24" fillId="0" borderId="29" xfId="12" applyFont="1" applyBorder="1"/>
    <xf numFmtId="0" fontId="24" fillId="0" borderId="75" xfId="12" applyFont="1" applyBorder="1"/>
    <xf numFmtId="3" fontId="24" fillId="0" borderId="76" xfId="12" applyNumberFormat="1" applyFont="1" applyBorder="1" applyAlignment="1">
      <alignment horizontal="right"/>
    </xf>
    <xf numFmtId="176" fontId="24" fillId="0" borderId="76" xfId="12" applyNumberFormat="1" applyFont="1" applyBorder="1" applyAlignment="1">
      <alignment horizontal="right"/>
    </xf>
    <xf numFmtId="177" fontId="24" fillId="0" borderId="76" xfId="8" applyNumberFormat="1" applyFont="1" applyFill="1" applyBorder="1" applyAlignment="1"/>
    <xf numFmtId="176" fontId="24" fillId="0" borderId="76" xfId="12" applyNumberFormat="1" applyFont="1" applyBorder="1" applyAlignment="1">
      <alignment horizontal="center"/>
    </xf>
    <xf numFmtId="4" fontId="24" fillId="0" borderId="76" xfId="12" applyNumberFormat="1" applyFont="1" applyBorder="1"/>
    <xf numFmtId="3" fontId="24" fillId="0" borderId="76" xfId="12" applyNumberFormat="1" applyFont="1" applyBorder="1"/>
    <xf numFmtId="176" fontId="24" fillId="0" borderId="77" xfId="12" applyNumberFormat="1" applyFont="1" applyBorder="1" applyAlignment="1">
      <alignment horizontal="right"/>
    </xf>
    <xf numFmtId="0" fontId="37" fillId="0" borderId="0" xfId="12" applyFont="1" applyAlignment="1">
      <alignment horizontal="left"/>
    </xf>
    <xf numFmtId="3" fontId="24" fillId="0" borderId="0" xfId="12" applyNumberFormat="1" applyFont="1" applyAlignment="1">
      <alignment horizontal="center"/>
    </xf>
    <xf numFmtId="3" fontId="24" fillId="0" borderId="0" xfId="12" applyNumberFormat="1" applyFont="1" applyAlignment="1">
      <alignment horizontal="right"/>
    </xf>
    <xf numFmtId="0" fontId="24" fillId="3" borderId="0" xfId="12" applyFont="1" applyFill="1" applyAlignment="1">
      <alignment horizontal="left"/>
    </xf>
    <xf numFmtId="0" fontId="28" fillId="0" borderId="0" xfId="12" applyFont="1" applyAlignment="1">
      <alignment horizontal="left"/>
    </xf>
    <xf numFmtId="3" fontId="28" fillId="0" borderId="0" xfId="12" applyNumberFormat="1" applyFont="1" applyAlignment="1">
      <alignment horizontal="right"/>
    </xf>
    <xf numFmtId="0" fontId="21" fillId="0" borderId="0" xfId="0" applyFont="1"/>
    <xf numFmtId="3" fontId="21" fillId="0" borderId="0" xfId="0" applyNumberFormat="1" applyFont="1"/>
    <xf numFmtId="0" fontId="21" fillId="0" borderId="0" xfId="0" applyFont="1" applyAlignment="1">
      <alignment horizontal="center" vertical="center"/>
    </xf>
    <xf numFmtId="0" fontId="20" fillId="0" borderId="0" xfId="0" applyFont="1" applyAlignment="1">
      <alignment horizontal="center" vertical="center"/>
    </xf>
    <xf numFmtId="0" fontId="46" fillId="0" borderId="0" xfId="0" applyFont="1"/>
    <xf numFmtId="0" fontId="44" fillId="0" borderId="0" xfId="0" applyFont="1" applyAlignment="1">
      <alignment horizontal="center"/>
    </xf>
    <xf numFmtId="0" fontId="44" fillId="0" borderId="0" xfId="0" applyFont="1"/>
    <xf numFmtId="3" fontId="44" fillId="0" borderId="0" xfId="0" applyNumberFormat="1" applyFont="1"/>
    <xf numFmtId="3" fontId="46" fillId="0" borderId="0" xfId="0" applyNumberFormat="1" applyFont="1"/>
    <xf numFmtId="3" fontId="44" fillId="0" borderId="0" xfId="0" applyNumberFormat="1" applyFont="1" applyAlignment="1">
      <alignment horizontal="center"/>
    </xf>
    <xf numFmtId="0" fontId="46" fillId="10" borderId="14" xfId="0" applyFont="1" applyFill="1" applyBorder="1"/>
    <xf numFmtId="3" fontId="46" fillId="10" borderId="14" xfId="0" applyNumberFormat="1" applyFont="1" applyFill="1" applyBorder="1"/>
    <xf numFmtId="3" fontId="46" fillId="10" borderId="84" xfId="22" applyNumberFormat="1" applyFont="1" applyFill="1" applyBorder="1"/>
    <xf numFmtId="3" fontId="46" fillId="10" borderId="3" xfId="0" applyNumberFormat="1" applyFont="1" applyFill="1" applyBorder="1"/>
    <xf numFmtId="0" fontId="46" fillId="0" borderId="0" xfId="0" applyFont="1" applyAlignment="1">
      <alignment horizontal="center" vertical="center"/>
    </xf>
    <xf numFmtId="3" fontId="46" fillId="10" borderId="10" xfId="0" applyNumberFormat="1" applyFont="1" applyFill="1" applyBorder="1" applyAlignment="1">
      <alignment horizontal="center" vertical="center" wrapText="1"/>
    </xf>
    <xf numFmtId="14" fontId="46" fillId="10" borderId="81" xfId="0" applyNumberFormat="1" applyFont="1" applyFill="1" applyBorder="1" applyAlignment="1">
      <alignment horizontal="center" vertical="center" wrapText="1"/>
    </xf>
    <xf numFmtId="3" fontId="46" fillId="10" borderId="86" xfId="0" applyNumberFormat="1" applyFont="1" applyFill="1" applyBorder="1" applyAlignment="1">
      <alignment horizontal="center" vertical="center" wrapText="1"/>
    </xf>
    <xf numFmtId="0" fontId="44" fillId="0" borderId="89" xfId="0" applyFont="1" applyBorder="1" applyAlignment="1">
      <alignment wrapText="1"/>
    </xf>
    <xf numFmtId="3" fontId="44" fillId="0" borderId="89" xfId="0" applyNumberFormat="1" applyFont="1" applyBorder="1"/>
    <xf numFmtId="0" fontId="44" fillId="0" borderId="90" xfId="0" applyFont="1" applyBorder="1" applyAlignment="1">
      <alignment wrapText="1"/>
    </xf>
    <xf numFmtId="3" fontId="44" fillId="0" borderId="90" xfId="0" applyNumberFormat="1" applyFont="1" applyBorder="1"/>
    <xf numFmtId="0" fontId="44" fillId="0" borderId="90" xfId="0" applyFont="1" applyBorder="1"/>
    <xf numFmtId="0" fontId="44" fillId="0" borderId="0" xfId="0" applyFont="1" applyAlignment="1">
      <alignment horizontal="center" vertical="center"/>
    </xf>
    <xf numFmtId="3" fontId="44" fillId="0" borderId="96" xfId="0" applyNumberFormat="1" applyFont="1" applyBorder="1"/>
    <xf numFmtId="3" fontId="44" fillId="0" borderId="97" xfId="0" applyNumberFormat="1" applyFont="1" applyBorder="1"/>
    <xf numFmtId="3" fontId="46" fillId="10" borderId="15" xfId="0" applyNumberFormat="1" applyFont="1" applyFill="1" applyBorder="1"/>
    <xf numFmtId="3" fontId="44" fillId="0" borderId="80" xfId="0" applyNumberFormat="1" applyFont="1" applyBorder="1"/>
    <xf numFmtId="0" fontId="65" fillId="9" borderId="0" xfId="0" applyFont="1" applyFill="1" applyAlignment="1">
      <alignment vertical="center"/>
    </xf>
    <xf numFmtId="0" fontId="66" fillId="9" borderId="0" xfId="19" applyFont="1" applyFill="1"/>
    <xf numFmtId="0" fontId="65" fillId="9" borderId="0" xfId="19" applyFont="1" applyFill="1"/>
    <xf numFmtId="0" fontId="65" fillId="9" borderId="0" xfId="0" applyFont="1" applyFill="1"/>
    <xf numFmtId="0" fontId="67" fillId="9" borderId="146" xfId="0" applyFont="1" applyFill="1" applyBorder="1" applyAlignment="1">
      <alignment horizontal="justify" vertical="center"/>
    </xf>
    <xf numFmtId="0" fontId="67" fillId="9" borderId="109" xfId="0" applyFont="1" applyFill="1" applyBorder="1" applyAlignment="1">
      <alignment horizontal="justify" vertical="center"/>
    </xf>
    <xf numFmtId="0" fontId="65" fillId="9" borderId="146" xfId="0" applyFont="1" applyFill="1" applyBorder="1" applyAlignment="1">
      <alignment horizontal="justify" vertical="center"/>
    </xf>
    <xf numFmtId="0" fontId="65" fillId="9" borderId="109" xfId="0" applyFont="1" applyFill="1" applyBorder="1" applyAlignment="1">
      <alignment horizontal="justify" vertical="center"/>
    </xf>
    <xf numFmtId="0" fontId="67" fillId="12" borderId="146" xfId="0" applyFont="1" applyFill="1" applyBorder="1" applyAlignment="1">
      <alignment horizontal="justify" vertical="center"/>
    </xf>
    <xf numFmtId="0" fontId="67" fillId="12" borderId="109" xfId="0" applyFont="1" applyFill="1" applyBorder="1" applyAlignment="1">
      <alignment horizontal="justify" vertical="center"/>
    </xf>
    <xf numFmtId="3" fontId="65" fillId="9" borderId="109" xfId="0" applyNumberFormat="1" applyFont="1" applyFill="1" applyBorder="1" applyAlignment="1">
      <alignment horizontal="right" vertical="center"/>
    </xf>
    <xf numFmtId="168" fontId="65" fillId="9" borderId="109" xfId="7" applyFont="1" applyFill="1" applyBorder="1" applyAlignment="1">
      <alignment horizontal="right" vertical="center"/>
    </xf>
    <xf numFmtId="168" fontId="65" fillId="9" borderId="0" xfId="7" applyFont="1" applyFill="1"/>
    <xf numFmtId="3" fontId="65" fillId="0" borderId="109" xfId="0" applyNumberFormat="1" applyFont="1" applyBorder="1" applyAlignment="1">
      <alignment horizontal="right" vertical="center"/>
    </xf>
    <xf numFmtId="3" fontId="67" fillId="12" borderId="109" xfId="0" applyNumberFormat="1" applyFont="1" applyFill="1" applyBorder="1" applyAlignment="1">
      <alignment vertical="center"/>
    </xf>
    <xf numFmtId="0" fontId="67" fillId="9" borderId="0" xfId="0" applyFont="1" applyFill="1" applyAlignment="1">
      <alignment horizontal="justify" vertical="center"/>
    </xf>
    <xf numFmtId="3" fontId="67" fillId="9" borderId="0" xfId="0" applyNumberFormat="1" applyFont="1" applyFill="1" applyAlignment="1">
      <alignment vertical="center"/>
    </xf>
    <xf numFmtId="0" fontId="67" fillId="9" borderId="0" xfId="19" applyFont="1" applyFill="1"/>
    <xf numFmtId="0" fontId="67" fillId="12" borderId="119" xfId="0" applyFont="1" applyFill="1" applyBorder="1" applyAlignment="1">
      <alignment horizontal="center"/>
    </xf>
    <xf numFmtId="0" fontId="67" fillId="12" borderId="80" xfId="0" applyFont="1" applyFill="1" applyBorder="1" applyAlignment="1">
      <alignment horizontal="center"/>
    </xf>
    <xf numFmtId="0" fontId="67" fillId="12" borderId="80" xfId="0" applyFont="1" applyFill="1" applyBorder="1" applyAlignment="1">
      <alignment horizontal="center" wrapText="1"/>
    </xf>
    <xf numFmtId="0" fontId="67" fillId="12" borderId="112" xfId="0" applyFont="1" applyFill="1" applyBorder="1" applyAlignment="1">
      <alignment horizontal="center" wrapText="1"/>
    </xf>
    <xf numFmtId="0" fontId="65" fillId="9" borderId="119" xfId="0" applyFont="1" applyFill="1" applyBorder="1"/>
    <xf numFmtId="0" fontId="65" fillId="9" borderId="80" xfId="0" applyFont="1" applyFill="1" applyBorder="1"/>
    <xf numFmtId="0" fontId="65" fillId="9" borderId="112" xfId="0" applyFont="1" applyFill="1" applyBorder="1"/>
    <xf numFmtId="0" fontId="67" fillId="12" borderId="119" xfId="0" applyFont="1" applyFill="1" applyBorder="1"/>
    <xf numFmtId="0" fontId="65" fillId="12" borderId="80" xfId="0" applyFont="1" applyFill="1" applyBorder="1"/>
    <xf numFmtId="0" fontId="65" fillId="12" borderId="112" xfId="0" applyFont="1" applyFill="1" applyBorder="1"/>
    <xf numFmtId="0" fontId="67" fillId="12" borderId="125" xfId="0" applyFont="1" applyFill="1" applyBorder="1"/>
    <xf numFmtId="0" fontId="65" fillId="12" borderId="115" xfId="0" applyFont="1" applyFill="1" applyBorder="1"/>
    <xf numFmtId="0" fontId="65" fillId="12" borderId="140" xfId="0" applyFont="1" applyFill="1" applyBorder="1"/>
    <xf numFmtId="0" fontId="67" fillId="9" borderId="0" xfId="0" applyFont="1" applyFill="1" applyAlignment="1">
      <alignment vertical="center"/>
    </xf>
    <xf numFmtId="0" fontId="65" fillId="0" borderId="0" xfId="19" applyFont="1"/>
    <xf numFmtId="0" fontId="67" fillId="0" borderId="0" xfId="19" applyFont="1"/>
    <xf numFmtId="0" fontId="65" fillId="0" borderId="0" xfId="0" applyFont="1"/>
    <xf numFmtId="166" fontId="65" fillId="0" borderId="0" xfId="19" applyNumberFormat="1" applyFont="1"/>
    <xf numFmtId="0" fontId="67" fillId="0" borderId="119" xfId="19" applyFont="1" applyBorder="1"/>
    <xf numFmtId="37" fontId="65" fillId="0" borderId="80" xfId="19" applyNumberFormat="1" applyFont="1" applyBorder="1"/>
    <xf numFmtId="37" fontId="65" fillId="0" borderId="112" xfId="19" applyNumberFormat="1" applyFont="1" applyBorder="1"/>
    <xf numFmtId="0" fontId="65" fillId="0" borderId="119" xfId="19" applyFont="1" applyBorder="1"/>
    <xf numFmtId="14" fontId="65" fillId="0" borderId="0" xfId="19" applyNumberFormat="1" applyFont="1"/>
    <xf numFmtId="0" fontId="67" fillId="12" borderId="119" xfId="19" applyFont="1" applyFill="1" applyBorder="1"/>
    <xf numFmtId="37" fontId="67" fillId="12" borderId="80" xfId="19" applyNumberFormat="1" applyFont="1" applyFill="1" applyBorder="1"/>
    <xf numFmtId="37" fontId="65" fillId="12" borderId="112" xfId="19" applyNumberFormat="1" applyFont="1" applyFill="1" applyBorder="1" applyAlignment="1">
      <alignment vertical="center"/>
    </xf>
    <xf numFmtId="37" fontId="67" fillId="0" borderId="80" xfId="19" applyNumberFormat="1" applyFont="1" applyBorder="1"/>
    <xf numFmtId="37" fontId="67" fillId="0" borderId="112" xfId="19" applyNumberFormat="1" applyFont="1" applyBorder="1"/>
    <xf numFmtId="0" fontId="65" fillId="0" borderId="119" xfId="18" applyFont="1" applyBorder="1"/>
    <xf numFmtId="0" fontId="65" fillId="0" borderId="111" xfId="18" applyFont="1" applyBorder="1"/>
    <xf numFmtId="0" fontId="67" fillId="12" borderId="111" xfId="19" applyFont="1" applyFill="1" applyBorder="1"/>
    <xf numFmtId="0" fontId="67" fillId="0" borderId="111" xfId="19" applyFont="1" applyBorder="1"/>
    <xf numFmtId="37" fontId="65" fillId="12" borderId="112" xfId="19" applyNumberFormat="1" applyFont="1" applyFill="1" applyBorder="1"/>
    <xf numFmtId="0" fontId="67" fillId="0" borderId="125" xfId="19" applyFont="1" applyBorder="1"/>
    <xf numFmtId="37" fontId="67" fillId="0" borderId="115" xfId="19" applyNumberFormat="1" applyFont="1" applyBorder="1"/>
    <xf numFmtId="37" fontId="65" fillId="0" borderId="140" xfId="19" applyNumberFormat="1" applyFont="1" applyBorder="1"/>
    <xf numFmtId="0" fontId="67" fillId="11" borderId="124" xfId="19" applyFont="1" applyFill="1" applyBorder="1" applyAlignment="1">
      <alignment horizontal="center" vertical="center"/>
    </xf>
    <xf numFmtId="0" fontId="67" fillId="11" borderId="121" xfId="19" applyFont="1" applyFill="1" applyBorder="1" applyAlignment="1">
      <alignment horizontal="center" vertical="center"/>
    </xf>
    <xf numFmtId="0" fontId="67" fillId="11" borderId="121" xfId="19" applyFont="1" applyFill="1" applyBorder="1" applyAlignment="1">
      <alignment horizontal="center" vertical="center" wrapText="1"/>
    </xf>
    <xf numFmtId="0" fontId="67" fillId="11" borderId="142" xfId="19" applyFont="1" applyFill="1" applyBorder="1" applyAlignment="1">
      <alignment horizontal="center" vertical="center" wrapText="1"/>
    </xf>
    <xf numFmtId="168" fontId="65" fillId="0" borderId="80" xfId="120" applyFont="1" applyFill="1" applyBorder="1"/>
    <xf numFmtId="168" fontId="65" fillId="0" borderId="112" xfId="120" applyFont="1" applyFill="1" applyBorder="1"/>
    <xf numFmtId="3" fontId="65" fillId="0" borderId="0" xfId="19" applyNumberFormat="1" applyFont="1"/>
    <xf numFmtId="0" fontId="65" fillId="0" borderId="0" xfId="18" applyFont="1"/>
    <xf numFmtId="0" fontId="66" fillId="0" borderId="0" xfId="18" applyFont="1" applyAlignment="1">
      <alignment horizontal="center"/>
    </xf>
    <xf numFmtId="0" fontId="67" fillId="0" borderId="0" xfId="18" applyFont="1"/>
    <xf numFmtId="0" fontId="65" fillId="0" borderId="0" xfId="18" applyFont="1" applyAlignment="1">
      <alignment horizontal="center"/>
    </xf>
    <xf numFmtId="0" fontId="67" fillId="0" borderId="0" xfId="18" applyFont="1" applyAlignment="1">
      <alignment horizontal="center"/>
    </xf>
    <xf numFmtId="0" fontId="66" fillId="0" borderId="110" xfId="18" applyFont="1" applyBorder="1"/>
    <xf numFmtId="172" fontId="65" fillId="0" borderId="25" xfId="119" applyFont="1" applyBorder="1"/>
    <xf numFmtId="172" fontId="65" fillId="0" borderId="123" xfId="119" applyFont="1" applyBorder="1"/>
    <xf numFmtId="172" fontId="65" fillId="0" borderId="80" xfId="119" applyFont="1" applyBorder="1"/>
    <xf numFmtId="167" fontId="65" fillId="0" borderId="80" xfId="119" applyNumberFormat="1" applyFont="1" applyFill="1" applyBorder="1"/>
    <xf numFmtId="172" fontId="65" fillId="0" borderId="80" xfId="119" applyFont="1" applyBorder="1" applyAlignment="1">
      <alignment horizontal="center"/>
    </xf>
    <xf numFmtId="172" fontId="65" fillId="0" borderId="112" xfId="119" applyFont="1" applyBorder="1" applyAlignment="1">
      <alignment horizontal="center"/>
    </xf>
    <xf numFmtId="0" fontId="66" fillId="12" borderId="119" xfId="18" applyFont="1" applyFill="1" applyBorder="1"/>
    <xf numFmtId="172" fontId="67" fillId="12" borderId="80" xfId="119" applyFont="1" applyFill="1" applyBorder="1"/>
    <xf numFmtId="167" fontId="67" fillId="12" borderId="80" xfId="119" applyNumberFormat="1" applyFont="1" applyFill="1" applyBorder="1"/>
    <xf numFmtId="172" fontId="67" fillId="12" borderId="112" xfId="119" applyFont="1" applyFill="1" applyBorder="1"/>
    <xf numFmtId="0" fontId="67" fillId="0" borderId="119" xfId="18" applyFont="1" applyBorder="1"/>
    <xf numFmtId="172" fontId="67" fillId="0" borderId="80" xfId="119" applyFont="1" applyBorder="1"/>
    <xf numFmtId="167" fontId="67" fillId="0" borderId="80" xfId="119" applyNumberFormat="1" applyFont="1" applyBorder="1"/>
    <xf numFmtId="172" fontId="67" fillId="0" borderId="112" xfId="119" applyFont="1" applyBorder="1"/>
    <xf numFmtId="0" fontId="66" fillId="0" borderId="119" xfId="18" applyFont="1" applyBorder="1"/>
    <xf numFmtId="172" fontId="65" fillId="0" borderId="80" xfId="119" applyFont="1" applyFill="1" applyBorder="1"/>
    <xf numFmtId="172" fontId="65" fillId="0" borderId="112" xfId="119" applyFont="1" applyFill="1" applyBorder="1"/>
    <xf numFmtId="167" fontId="67" fillId="12" borderId="112" xfId="119" applyNumberFormat="1" applyFont="1" applyFill="1" applyBorder="1"/>
    <xf numFmtId="0" fontId="65" fillId="0" borderId="119" xfId="18" applyFont="1" applyBorder="1" applyAlignment="1">
      <alignment horizontal="left"/>
    </xf>
    <xf numFmtId="172" fontId="67" fillId="0" borderId="80" xfId="119" applyFont="1" applyFill="1" applyBorder="1"/>
    <xf numFmtId="172" fontId="67" fillId="0" borderId="112" xfId="119" applyFont="1" applyFill="1" applyBorder="1"/>
    <xf numFmtId="0" fontId="67" fillId="0" borderId="125" xfId="18" applyFont="1" applyBorder="1"/>
    <xf numFmtId="172" fontId="67" fillId="0" borderId="115" xfId="119" applyFont="1" applyFill="1" applyBorder="1"/>
    <xf numFmtId="167" fontId="67" fillId="0" borderId="115" xfId="119" applyNumberFormat="1" applyFont="1" applyFill="1" applyBorder="1"/>
    <xf numFmtId="167" fontId="67" fillId="0" borderId="115" xfId="119" applyNumberFormat="1" applyFont="1" applyFill="1" applyBorder="1" applyAlignment="1" applyProtection="1"/>
    <xf numFmtId="167" fontId="67" fillId="0" borderId="115" xfId="119" applyNumberFormat="1" applyFont="1" applyBorder="1"/>
    <xf numFmtId="167" fontId="67" fillId="0" borderId="140" xfId="119" applyNumberFormat="1" applyFont="1" applyBorder="1"/>
    <xf numFmtId="14" fontId="65" fillId="0" borderId="0" xfId="18" applyNumberFormat="1" applyFont="1"/>
    <xf numFmtId="167" fontId="65" fillId="0" borderId="0" xfId="18" applyNumberFormat="1" applyFont="1"/>
    <xf numFmtId="0" fontId="68" fillId="9" borderId="29" xfId="0" applyFont="1" applyFill="1" applyBorder="1" applyAlignment="1">
      <alignment vertical="center" wrapText="1"/>
    </xf>
    <xf numFmtId="0" fontId="68" fillId="9" borderId="50" xfId="0" applyFont="1" applyFill="1" applyBorder="1" applyAlignment="1">
      <alignment vertical="center" wrapText="1"/>
    </xf>
    <xf numFmtId="0" fontId="68" fillId="9" borderId="146" xfId="0" applyFont="1" applyFill="1" applyBorder="1" applyAlignment="1">
      <alignment vertical="center" wrapText="1"/>
    </xf>
    <xf numFmtId="0" fontId="68" fillId="9" borderId="109" xfId="0" applyFont="1" applyFill="1" applyBorder="1" applyAlignment="1">
      <alignment vertical="center" wrapText="1"/>
    </xf>
    <xf numFmtId="0" fontId="68" fillId="9" borderId="108" xfId="0" applyFont="1" applyFill="1" applyBorder="1" applyAlignment="1">
      <alignment vertical="center" wrapText="1"/>
    </xf>
    <xf numFmtId="0" fontId="66" fillId="9" borderId="0" xfId="0" applyFont="1" applyFill="1"/>
    <xf numFmtId="0" fontId="67" fillId="9" borderId="0" xfId="0" applyFont="1" applyFill="1"/>
    <xf numFmtId="0" fontId="68" fillId="9" borderId="103" xfId="12" applyFont="1" applyFill="1" applyBorder="1" applyAlignment="1">
      <alignment vertical="center" wrapText="1"/>
    </xf>
    <xf numFmtId="0" fontId="68" fillId="9" borderId="110" xfId="12" applyFont="1" applyFill="1" applyBorder="1" applyAlignment="1">
      <alignment vertical="center" wrapText="1"/>
    </xf>
    <xf numFmtId="0" fontId="68" fillId="9" borderId="104" xfId="12" applyFont="1" applyFill="1" applyBorder="1" applyAlignment="1">
      <alignment vertical="center" wrapText="1"/>
    </xf>
    <xf numFmtId="0" fontId="68" fillId="9" borderId="0" xfId="12" applyFont="1" applyFill="1" applyAlignment="1">
      <alignment vertical="center" wrapText="1"/>
    </xf>
    <xf numFmtId="0" fontId="65" fillId="9" borderId="107" xfId="0" applyFont="1" applyFill="1" applyBorder="1" applyAlignment="1">
      <alignment vertical="center" wrapText="1"/>
    </xf>
    <xf numFmtId="0" fontId="65" fillId="9" borderId="108" xfId="0" applyFont="1" applyFill="1" applyBorder="1" applyAlignment="1">
      <alignment vertical="center" wrapText="1"/>
    </xf>
    <xf numFmtId="0" fontId="65" fillId="9" borderId="109" xfId="0" applyFont="1" applyFill="1" applyBorder="1" applyAlignment="1">
      <alignment vertical="center" wrapText="1"/>
    </xf>
    <xf numFmtId="0" fontId="65" fillId="9" borderId="0" xfId="0" applyFont="1" applyFill="1" applyAlignment="1">
      <alignment vertical="center" wrapText="1"/>
    </xf>
    <xf numFmtId="0" fontId="69" fillId="9" borderId="0" xfId="0" applyFont="1" applyFill="1"/>
    <xf numFmtId="0" fontId="70" fillId="12" borderId="124" xfId="0" applyFont="1" applyFill="1" applyBorder="1" applyAlignment="1">
      <alignment horizontal="justify" vertical="center"/>
    </xf>
    <xf numFmtId="0" fontId="70" fillId="12" borderId="142" xfId="0" applyFont="1" applyFill="1" applyBorder="1" applyAlignment="1">
      <alignment horizontal="justify" vertical="center"/>
    </xf>
    <xf numFmtId="0" fontId="68" fillId="9" borderId="119" xfId="0" applyFont="1" applyFill="1" applyBorder="1" applyAlignment="1">
      <alignment horizontal="justify" vertical="center"/>
    </xf>
    <xf numFmtId="0" fontId="68" fillId="9" borderId="112" xfId="0" applyFont="1" applyFill="1" applyBorder="1" applyAlignment="1">
      <alignment horizontal="justify" vertical="center"/>
    </xf>
    <xf numFmtId="0" fontId="68" fillId="9" borderId="125" xfId="0" applyFont="1" applyFill="1" applyBorder="1" applyAlignment="1">
      <alignment horizontal="justify" vertical="center"/>
    </xf>
    <xf numFmtId="0" fontId="68" fillId="9" borderId="140" xfId="0" applyFont="1" applyFill="1" applyBorder="1" applyAlignment="1">
      <alignment horizontal="justify" vertical="center"/>
    </xf>
    <xf numFmtId="0" fontId="65" fillId="0" borderId="0" xfId="0" applyFont="1" applyAlignment="1">
      <alignment vertical="center"/>
    </xf>
    <xf numFmtId="0" fontId="70" fillId="11" borderId="29" xfId="0" applyFont="1" applyFill="1" applyBorder="1" applyAlignment="1">
      <alignment horizontal="center" vertical="center"/>
    </xf>
    <xf numFmtId="0" fontId="70" fillId="11" borderId="50" xfId="0" applyFont="1" applyFill="1" applyBorder="1" applyAlignment="1">
      <alignment horizontal="center" vertical="center"/>
    </xf>
    <xf numFmtId="0" fontId="70" fillId="11" borderId="50" xfId="0" applyFont="1" applyFill="1" applyBorder="1" applyAlignment="1">
      <alignment horizontal="center" vertical="center" wrapText="1"/>
    </xf>
    <xf numFmtId="0" fontId="68" fillId="9" borderId="146" xfId="0" applyFont="1" applyFill="1" applyBorder="1" applyAlignment="1">
      <alignment horizontal="justify" vertical="center"/>
    </xf>
    <xf numFmtId="0" fontId="68" fillId="9" borderId="109" xfId="0" applyFont="1" applyFill="1" applyBorder="1" applyAlignment="1">
      <alignment horizontal="left" vertical="center" wrapText="1"/>
    </xf>
    <xf numFmtId="0" fontId="68" fillId="9" borderId="109" xfId="0" applyFont="1" applyFill="1" applyBorder="1" applyAlignment="1">
      <alignment horizontal="center" vertical="center"/>
    </xf>
    <xf numFmtId="3" fontId="68" fillId="9" borderId="109" xfId="0" applyNumberFormat="1" applyFont="1" applyFill="1" applyBorder="1" applyAlignment="1">
      <alignment horizontal="center" vertical="center"/>
    </xf>
    <xf numFmtId="0" fontId="68" fillId="9" borderId="108" xfId="0" applyFont="1" applyFill="1" applyBorder="1" applyAlignment="1">
      <alignment horizontal="justify" vertical="center"/>
    </xf>
    <xf numFmtId="0" fontId="68" fillId="9" borderId="108" xfId="0" applyFont="1" applyFill="1" applyBorder="1" applyAlignment="1">
      <alignment horizontal="center" vertical="center"/>
    </xf>
    <xf numFmtId="0" fontId="68" fillId="9" borderId="29" xfId="0" applyFont="1" applyFill="1" applyBorder="1" applyAlignment="1">
      <alignment horizontal="center" vertical="center"/>
    </xf>
    <xf numFmtId="3" fontId="68" fillId="9" borderId="29" xfId="0" applyNumberFormat="1" applyFont="1" applyFill="1" applyBorder="1" applyAlignment="1">
      <alignment horizontal="center" vertical="center"/>
    </xf>
    <xf numFmtId="0" fontId="67" fillId="9" borderId="28" xfId="0" applyFont="1" applyFill="1" applyBorder="1"/>
    <xf numFmtId="0" fontId="67" fillId="9" borderId="29" xfId="0" applyFont="1" applyFill="1" applyBorder="1"/>
    <xf numFmtId="0" fontId="67" fillId="9" borderId="146" xfId="0" applyFont="1" applyFill="1" applyBorder="1"/>
    <xf numFmtId="0" fontId="70" fillId="9" borderId="146" xfId="0" applyFont="1" applyFill="1" applyBorder="1" applyAlignment="1">
      <alignment horizontal="center" vertical="center"/>
    </xf>
    <xf numFmtId="0" fontId="70" fillId="9" borderId="29" xfId="0" applyFont="1" applyFill="1" applyBorder="1" applyAlignment="1">
      <alignment horizontal="center" vertical="center"/>
    </xf>
    <xf numFmtId="3" fontId="70" fillId="9" borderId="29" xfId="0" applyNumberFormat="1" applyFont="1" applyFill="1" applyBorder="1" applyAlignment="1">
      <alignment horizontal="center" vertical="center"/>
    </xf>
    <xf numFmtId="0" fontId="70" fillId="11" borderId="29" xfId="0" applyFont="1" applyFill="1" applyBorder="1" applyAlignment="1">
      <alignment horizontal="justify" vertical="center"/>
    </xf>
    <xf numFmtId="0" fontId="68" fillId="9" borderId="109" xfId="0" applyFont="1" applyFill="1" applyBorder="1" applyAlignment="1">
      <alignment horizontal="justify" vertical="center"/>
    </xf>
    <xf numFmtId="0" fontId="65" fillId="9" borderId="0" xfId="0" applyFont="1" applyFill="1" applyAlignment="1">
      <alignment horizontal="justify" vertical="center"/>
    </xf>
    <xf numFmtId="0" fontId="65" fillId="9" borderId="0" xfId="0" applyFont="1" applyFill="1" applyAlignment="1">
      <alignment horizontal="left" vertical="center"/>
    </xf>
    <xf numFmtId="0" fontId="67" fillId="9" borderId="0" xfId="0" applyFont="1" applyFill="1" applyAlignment="1">
      <alignment horizontal="center" vertical="center"/>
    </xf>
    <xf numFmtId="0" fontId="66" fillId="9" borderId="0" xfId="0" applyFont="1" applyFill="1" applyAlignment="1">
      <alignment vertical="center"/>
    </xf>
    <xf numFmtId="0" fontId="67" fillId="9" borderId="0" xfId="21" applyFont="1" applyFill="1"/>
    <xf numFmtId="0" fontId="67" fillId="11" borderId="103" xfId="21" applyFont="1" applyFill="1" applyBorder="1" applyAlignment="1">
      <alignment horizontal="center"/>
    </xf>
    <xf numFmtId="184" fontId="67" fillId="11" borderId="61" xfId="21" applyNumberFormat="1" applyFont="1" applyFill="1" applyBorder="1" applyAlignment="1">
      <alignment horizontal="center"/>
    </xf>
    <xf numFmtId="0" fontId="67" fillId="11" borderId="61" xfId="21" applyFont="1" applyFill="1" applyBorder="1" applyAlignment="1">
      <alignment horizontal="center"/>
    </xf>
    <xf numFmtId="184" fontId="67" fillId="11" borderId="107" xfId="21" applyNumberFormat="1" applyFont="1" applyFill="1" applyBorder="1" applyAlignment="1">
      <alignment horizontal="center"/>
    </xf>
    <xf numFmtId="14" fontId="67" fillId="11" borderId="150" xfId="21" applyNumberFormat="1" applyFont="1" applyFill="1" applyBorder="1" applyAlignment="1">
      <alignment horizontal="center"/>
    </xf>
    <xf numFmtId="14" fontId="67" fillId="11" borderId="191" xfId="21" applyNumberFormat="1" applyFont="1" applyFill="1" applyBorder="1" applyAlignment="1">
      <alignment horizontal="center"/>
    </xf>
    <xf numFmtId="14" fontId="67" fillId="11" borderId="192" xfId="21" applyNumberFormat="1" applyFont="1" applyFill="1" applyBorder="1" applyAlignment="1">
      <alignment horizontal="center"/>
    </xf>
    <xf numFmtId="0" fontId="66" fillId="11" borderId="137" xfId="21" applyFont="1" applyFill="1" applyBorder="1" applyAlignment="1">
      <alignment horizontal="center"/>
    </xf>
    <xf numFmtId="0" fontId="66" fillId="11" borderId="95" xfId="21" applyFont="1" applyFill="1" applyBorder="1" applyAlignment="1">
      <alignment horizontal="center"/>
    </xf>
    <xf numFmtId="0" fontId="66" fillId="11" borderId="138" xfId="21" applyFont="1" applyFill="1" applyBorder="1" applyAlignment="1">
      <alignment horizontal="center"/>
    </xf>
    <xf numFmtId="0" fontId="67" fillId="9" borderId="103" xfId="21" applyFont="1" applyFill="1" applyBorder="1"/>
    <xf numFmtId="168" fontId="67" fillId="9" borderId="130" xfId="21" applyNumberFormat="1" applyFont="1" applyFill="1" applyBorder="1"/>
    <xf numFmtId="168" fontId="67" fillId="9" borderId="100" xfId="21" applyNumberFormat="1" applyFont="1" applyFill="1" applyBorder="1"/>
    <xf numFmtId="0" fontId="67" fillId="9" borderId="61" xfId="21" applyFont="1" applyFill="1" applyBorder="1"/>
    <xf numFmtId="168" fontId="67" fillId="9" borderId="131" xfId="21" applyNumberFormat="1" applyFont="1" applyFill="1" applyBorder="1"/>
    <xf numFmtId="0" fontId="67" fillId="9" borderId="116" xfId="21" applyFont="1" applyFill="1" applyBorder="1"/>
    <xf numFmtId="168" fontId="67" fillId="9" borderId="150" xfId="21" applyNumberFormat="1" applyFont="1" applyFill="1" applyBorder="1"/>
    <xf numFmtId="0" fontId="67" fillId="9" borderId="82" xfId="21" applyFont="1" applyFill="1" applyBorder="1"/>
    <xf numFmtId="0" fontId="67" fillId="9" borderId="110" xfId="21" applyFont="1" applyFill="1" applyBorder="1"/>
    <xf numFmtId="3" fontId="67" fillId="9" borderId="150" xfId="21" applyNumberFormat="1" applyFont="1" applyFill="1" applyBorder="1"/>
    <xf numFmtId="0" fontId="66" fillId="9" borderId="118" xfId="21" applyFont="1" applyFill="1" applyBorder="1"/>
    <xf numFmtId="3" fontId="65" fillId="9" borderId="132" xfId="21" applyNumberFormat="1" applyFont="1" applyFill="1" applyBorder="1"/>
    <xf numFmtId="3" fontId="66" fillId="9" borderId="134" xfId="21" applyNumberFormat="1" applyFont="1" applyFill="1" applyBorder="1"/>
    <xf numFmtId="3" fontId="65" fillId="9" borderId="133" xfId="21" applyNumberFormat="1" applyFont="1" applyFill="1" applyBorder="1"/>
    <xf numFmtId="0" fontId="65" fillId="9" borderId="110" xfId="21" applyFont="1" applyFill="1" applyBorder="1"/>
    <xf numFmtId="3" fontId="65" fillId="9" borderId="0" xfId="21" applyNumberFormat="1" applyFont="1" applyFill="1"/>
    <xf numFmtId="3" fontId="65" fillId="9" borderId="0" xfId="21" applyNumberFormat="1" applyFont="1" applyFill="1" applyAlignment="1">
      <alignment wrapText="1"/>
    </xf>
    <xf numFmtId="3" fontId="67" fillId="9" borderId="0" xfId="21" applyNumberFormat="1" applyFont="1" applyFill="1"/>
    <xf numFmtId="3" fontId="67" fillId="9" borderId="80" xfId="21" applyNumberFormat="1" applyFont="1" applyFill="1" applyBorder="1"/>
    <xf numFmtId="3" fontId="65" fillId="9" borderId="187" xfId="21" applyNumberFormat="1" applyFont="1" applyFill="1" applyBorder="1"/>
    <xf numFmtId="3" fontId="65" fillId="9" borderId="188" xfId="21" applyNumberFormat="1" applyFont="1" applyFill="1" applyBorder="1"/>
    <xf numFmtId="3" fontId="67" fillId="9" borderId="112" xfId="21" applyNumberFormat="1" applyFont="1" applyFill="1" applyBorder="1"/>
    <xf numFmtId="3" fontId="65" fillId="9" borderId="187" xfId="6" applyNumberFormat="1" applyFont="1" applyFill="1" applyBorder="1" applyAlignment="1">
      <alignment horizontal="right"/>
    </xf>
    <xf numFmtId="3" fontId="65" fillId="9" borderId="25" xfId="6" applyNumberFormat="1" applyFont="1" applyFill="1" applyBorder="1" applyAlignment="1">
      <alignment horizontal="right"/>
    </xf>
    <xf numFmtId="172" fontId="67" fillId="9" borderId="150" xfId="6" applyFont="1" applyFill="1" applyBorder="1"/>
    <xf numFmtId="0" fontId="66" fillId="9" borderId="117" xfId="21" applyFont="1" applyFill="1" applyBorder="1"/>
    <xf numFmtId="172" fontId="65" fillId="9" borderId="164" xfId="6" applyFont="1" applyFill="1" applyBorder="1"/>
    <xf numFmtId="0" fontId="65" fillId="9" borderId="129" xfId="21" applyFont="1" applyFill="1" applyBorder="1"/>
    <xf numFmtId="167" fontId="65" fillId="9" borderId="80" xfId="6" applyNumberFormat="1" applyFont="1" applyFill="1" applyBorder="1"/>
    <xf numFmtId="167" fontId="65" fillId="9" borderId="139" xfId="6" applyNumberFormat="1" applyFont="1" applyFill="1" applyBorder="1"/>
    <xf numFmtId="3" fontId="66" fillId="9" borderId="0" xfId="21" applyNumberFormat="1" applyFont="1" applyFill="1"/>
    <xf numFmtId="3" fontId="65" fillId="9" borderId="164" xfId="21" applyNumberFormat="1" applyFont="1" applyFill="1" applyBorder="1"/>
    <xf numFmtId="3" fontId="65" fillId="9" borderId="108" xfId="21" applyNumberFormat="1" applyFont="1" applyFill="1" applyBorder="1"/>
    <xf numFmtId="3" fontId="65" fillId="9" borderId="189" xfId="21" applyNumberFormat="1" applyFont="1" applyFill="1" applyBorder="1"/>
    <xf numFmtId="172" fontId="67" fillId="9" borderId="0" xfId="6" applyFont="1" applyFill="1" applyBorder="1"/>
    <xf numFmtId="3" fontId="65" fillId="9" borderId="25" xfId="21" applyNumberFormat="1" applyFont="1" applyFill="1" applyBorder="1"/>
    <xf numFmtId="3" fontId="65" fillId="9" borderId="123" xfId="21" applyNumberFormat="1" applyFont="1" applyFill="1" applyBorder="1"/>
    <xf numFmtId="167" fontId="67" fillId="9" borderId="112" xfId="6" applyNumberFormat="1" applyFont="1" applyFill="1" applyBorder="1"/>
    <xf numFmtId="167" fontId="67" fillId="9" borderId="98" xfId="6" applyNumberFormat="1" applyFont="1" applyFill="1" applyBorder="1"/>
    <xf numFmtId="3" fontId="66" fillId="9" borderId="187" xfId="21" applyNumberFormat="1" applyFont="1" applyFill="1" applyBorder="1"/>
    <xf numFmtId="167" fontId="65" fillId="9" borderId="189" xfId="6" applyNumberFormat="1" applyFont="1" applyFill="1" applyBorder="1"/>
    <xf numFmtId="0" fontId="67" fillId="9" borderId="164" xfId="21" applyFont="1" applyFill="1" applyBorder="1"/>
    <xf numFmtId="172" fontId="67" fillId="9" borderId="187" xfId="6" applyFont="1" applyFill="1" applyBorder="1"/>
    <xf numFmtId="167" fontId="65" fillId="9" borderId="188" xfId="6" applyNumberFormat="1" applyFont="1" applyFill="1" applyBorder="1"/>
    <xf numFmtId="172" fontId="65" fillId="9" borderId="25" xfId="6" applyFont="1" applyFill="1" applyBorder="1"/>
    <xf numFmtId="3" fontId="65" fillId="9" borderId="134" xfId="21" applyNumberFormat="1" applyFont="1" applyFill="1" applyBorder="1"/>
    <xf numFmtId="3" fontId="67" fillId="9" borderId="119" xfId="21" applyNumberFormat="1" applyFont="1" applyFill="1" applyBorder="1"/>
    <xf numFmtId="167" fontId="67" fillId="9" borderId="80" xfId="6" applyNumberFormat="1" applyFont="1" applyFill="1" applyBorder="1"/>
    <xf numFmtId="3" fontId="67" fillId="9" borderId="164" xfId="21" applyNumberFormat="1" applyFont="1" applyFill="1" applyBorder="1"/>
    <xf numFmtId="172" fontId="65" fillId="9" borderId="150" xfId="6" applyFont="1" applyFill="1" applyBorder="1"/>
    <xf numFmtId="172" fontId="65" fillId="9" borderId="188" xfId="6" applyFont="1" applyFill="1" applyBorder="1"/>
    <xf numFmtId="0" fontId="67" fillId="9" borderId="188" xfId="21" applyFont="1" applyFill="1" applyBorder="1"/>
    <xf numFmtId="0" fontId="67" fillId="9" borderId="189" xfId="21" applyFont="1" applyFill="1" applyBorder="1"/>
    <xf numFmtId="3" fontId="67" fillId="9" borderId="120" xfId="21" applyNumberFormat="1" applyFont="1" applyFill="1" applyBorder="1"/>
    <xf numFmtId="172" fontId="65" fillId="9" borderId="80" xfId="6" applyFont="1" applyFill="1" applyBorder="1"/>
    <xf numFmtId="172" fontId="67" fillId="9" borderId="188" xfId="6" applyFont="1" applyFill="1" applyBorder="1"/>
    <xf numFmtId="3" fontId="67" fillId="9" borderId="128" xfId="21" applyNumberFormat="1" applyFont="1" applyFill="1" applyBorder="1"/>
    <xf numFmtId="0" fontId="67" fillId="9" borderId="80" xfId="21" applyFont="1" applyFill="1" applyBorder="1"/>
    <xf numFmtId="0" fontId="67" fillId="9" borderId="112" xfId="21" applyFont="1" applyFill="1" applyBorder="1"/>
    <xf numFmtId="3" fontId="65" fillId="9" borderId="167" xfId="21" applyNumberFormat="1" applyFont="1" applyFill="1" applyBorder="1"/>
    <xf numFmtId="3" fontId="67" fillId="9" borderId="187" xfId="21" applyNumberFormat="1" applyFont="1" applyFill="1" applyBorder="1"/>
    <xf numFmtId="167" fontId="65" fillId="9" borderId="122" xfId="6" applyNumberFormat="1" applyFont="1" applyFill="1" applyBorder="1" applyAlignment="1">
      <alignment horizontal="right"/>
    </xf>
    <xf numFmtId="3" fontId="67" fillId="9" borderId="188" xfId="21" applyNumberFormat="1" applyFont="1" applyFill="1" applyBorder="1"/>
    <xf numFmtId="3" fontId="65" fillId="0" borderId="187" xfId="21" applyNumberFormat="1" applyFont="1" applyBorder="1"/>
    <xf numFmtId="0" fontId="66" fillId="9" borderId="110" xfId="21" applyFont="1" applyFill="1" applyBorder="1"/>
    <xf numFmtId="167" fontId="65" fillId="9" borderId="112" xfId="6" applyNumberFormat="1" applyFont="1" applyFill="1" applyBorder="1"/>
    <xf numFmtId="9" fontId="67" fillId="9" borderId="188" xfId="25" applyFont="1" applyFill="1" applyBorder="1"/>
    <xf numFmtId="3" fontId="67" fillId="9" borderId="189" xfId="21" applyNumberFormat="1" applyFont="1" applyFill="1" applyBorder="1"/>
    <xf numFmtId="0" fontId="65" fillId="9" borderId="0" xfId="21" applyFont="1" applyFill="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6" xfId="21" applyNumberFormat="1" applyFont="1" applyFill="1" applyBorder="1"/>
    <xf numFmtId="172" fontId="65" fillId="9" borderId="187" xfId="6" applyFont="1" applyFill="1" applyBorder="1"/>
    <xf numFmtId="0" fontId="67" fillId="9" borderId="187" xfId="21" applyFont="1" applyFill="1" applyBorder="1"/>
    <xf numFmtId="3" fontId="67" fillId="9" borderId="122" xfId="21" applyNumberFormat="1" applyFont="1" applyFill="1" applyBorder="1"/>
    <xf numFmtId="167" fontId="65" fillId="9" borderId="187" xfId="6" applyNumberFormat="1" applyFont="1" applyFill="1" applyBorder="1"/>
    <xf numFmtId="3" fontId="65" fillId="9" borderId="22" xfId="21" applyNumberFormat="1" applyFont="1" applyFill="1" applyBorder="1"/>
    <xf numFmtId="3" fontId="67" fillId="9" borderId="83" xfId="21" applyNumberFormat="1" applyFont="1" applyFill="1" applyBorder="1"/>
    <xf numFmtId="3" fontId="67" fillId="9" borderId="135" xfId="21" applyNumberFormat="1" applyFont="1" applyFill="1" applyBorder="1"/>
    <xf numFmtId="167" fontId="65" fillId="9" borderId="183" xfId="6" applyNumberFormat="1" applyFont="1" applyFill="1" applyBorder="1"/>
    <xf numFmtId="0" fontId="67" fillId="11" borderId="28" xfId="21" applyFont="1" applyFill="1" applyBorder="1"/>
    <xf numFmtId="3" fontId="67" fillId="11" borderId="185" xfId="21" applyNumberFormat="1" applyFont="1" applyFill="1" applyBorder="1"/>
    <xf numFmtId="3" fontId="67" fillId="11" borderId="76" xfId="21" applyNumberFormat="1" applyFont="1" applyFill="1" applyBorder="1"/>
    <xf numFmtId="3" fontId="67" fillId="11" borderId="77" xfId="21" applyNumberFormat="1" applyFont="1" applyFill="1" applyBorder="1"/>
    <xf numFmtId="172" fontId="65" fillId="9" borderId="0" xfId="6" applyFont="1" applyFill="1" applyBorder="1"/>
    <xf numFmtId="167" fontId="65" fillId="9" borderId="0" xfId="6" applyNumberFormat="1" applyFont="1" applyFill="1" applyBorder="1"/>
    <xf numFmtId="3" fontId="67" fillId="9" borderId="0" xfId="21" applyNumberFormat="1" applyFont="1" applyFill="1" applyAlignment="1">
      <alignment horizontal="center"/>
    </xf>
    <xf numFmtId="169" fontId="67" fillId="9" borderId="0" xfId="21" applyNumberFormat="1" applyFont="1" applyFill="1"/>
    <xf numFmtId="0" fontId="67" fillId="9" borderId="0" xfId="21" applyFont="1" applyFill="1" applyAlignment="1">
      <alignment horizontal="left"/>
    </xf>
    <xf numFmtId="0" fontId="72" fillId="0" borderId="0" xfId="22" applyFont="1"/>
    <xf numFmtId="0" fontId="65" fillId="0" borderId="0" xfId="22" applyFont="1"/>
    <xf numFmtId="0" fontId="71" fillId="0" borderId="0" xfId="21" applyFont="1" applyAlignment="1">
      <alignment horizontal="center"/>
    </xf>
    <xf numFmtId="0" fontId="66" fillId="0" borderId="0" xfId="21" applyFont="1" applyAlignment="1">
      <alignment horizontal="center"/>
    </xf>
    <xf numFmtId="0" fontId="66" fillId="0" borderId="0" xfId="22" applyFont="1" applyAlignment="1">
      <alignment horizontal="center" vertical="center"/>
    </xf>
    <xf numFmtId="168" fontId="65" fillId="0" borderId="0" xfId="7" applyFont="1"/>
    <xf numFmtId="14" fontId="65" fillId="0" borderId="0" xfId="22" applyNumberFormat="1" applyFont="1"/>
    <xf numFmtId="0" fontId="73" fillId="0" borderId="0" xfId="22" applyFont="1"/>
    <xf numFmtId="14" fontId="67" fillId="12" borderId="144" xfId="21" applyNumberFormat="1" applyFont="1" applyFill="1" applyBorder="1" applyAlignment="1">
      <alignment horizontal="center"/>
    </xf>
    <xf numFmtId="0" fontId="67" fillId="0" borderId="0" xfId="22" applyFont="1"/>
    <xf numFmtId="0" fontId="66" fillId="12" borderId="146" xfId="21" applyFont="1" applyFill="1" applyBorder="1" applyAlignment="1">
      <alignment horizontal="center"/>
    </xf>
    <xf numFmtId="0" fontId="67" fillId="0" borderId="143" xfId="22" applyFont="1" applyBorder="1"/>
    <xf numFmtId="183" fontId="65" fillId="0" borderId="154" xfId="22" applyNumberFormat="1" applyFont="1" applyBorder="1" applyAlignment="1">
      <alignment horizontal="right"/>
    </xf>
    <xf numFmtId="183" fontId="65" fillId="0" borderId="166" xfId="22" applyNumberFormat="1" applyFont="1" applyBorder="1" applyAlignment="1">
      <alignment horizontal="right"/>
    </xf>
    <xf numFmtId="0" fontId="66" fillId="0" borderId="111" xfId="22" applyFont="1" applyBorder="1"/>
    <xf numFmtId="183" fontId="65" fillId="0" borderId="151" xfId="22" applyNumberFormat="1" applyFont="1" applyBorder="1" applyAlignment="1">
      <alignment horizontal="right"/>
    </xf>
    <xf numFmtId="183" fontId="65" fillId="0" borderId="136" xfId="22" applyNumberFormat="1" applyFont="1" applyBorder="1" applyAlignment="1">
      <alignment horizontal="right"/>
    </xf>
    <xf numFmtId="0" fontId="65" fillId="0" borderId="111" xfId="22" applyFont="1" applyBorder="1"/>
    <xf numFmtId="168" fontId="65" fillId="0" borderId="0" xfId="22" applyNumberFormat="1" applyFont="1"/>
    <xf numFmtId="182" fontId="65" fillId="0" borderId="151" xfId="22" applyNumberFormat="1" applyFont="1" applyBorder="1"/>
    <xf numFmtId="183" fontId="65" fillId="0" borderId="151" xfId="22" applyNumberFormat="1" applyFont="1" applyBorder="1"/>
    <xf numFmtId="0" fontId="74" fillId="0" borderId="0" xfId="22" applyFont="1"/>
    <xf numFmtId="0" fontId="75" fillId="0" borderId="0" xfId="22" applyFont="1"/>
    <xf numFmtId="183" fontId="65" fillId="9" borderId="136" xfId="22" applyNumberFormat="1" applyFont="1" applyFill="1" applyBorder="1"/>
    <xf numFmtId="183" fontId="65" fillId="0" borderId="151" xfId="119" applyNumberFormat="1" applyFont="1" applyFill="1" applyBorder="1"/>
    <xf numFmtId="167" fontId="65" fillId="0" borderId="151" xfId="119" applyNumberFormat="1" applyFont="1" applyFill="1" applyBorder="1"/>
    <xf numFmtId="0" fontId="67" fillId="0" borderId="111" xfId="22" applyFont="1" applyBorder="1"/>
    <xf numFmtId="183" fontId="67" fillId="0" borderId="151" xfId="22" applyNumberFormat="1" applyFont="1" applyBorder="1"/>
    <xf numFmtId="172" fontId="65" fillId="0" borderId="151" xfId="119" applyFont="1" applyFill="1" applyBorder="1"/>
    <xf numFmtId="183" fontId="65" fillId="9" borderId="136" xfId="22" applyNumberFormat="1" applyFont="1" applyFill="1" applyBorder="1" applyAlignment="1">
      <alignment horizontal="right"/>
    </xf>
    <xf numFmtId="177" fontId="67" fillId="0" borderId="151" xfId="22" applyNumberFormat="1" applyFont="1" applyBorder="1" applyAlignment="1">
      <alignment horizontal="right"/>
    </xf>
    <xf numFmtId="183" fontId="67" fillId="0" borderId="151" xfId="22" applyNumberFormat="1" applyFont="1" applyBorder="1" applyAlignment="1">
      <alignment horizontal="right"/>
    </xf>
    <xf numFmtId="0" fontId="67" fillId="0" borderId="151" xfId="22" applyFont="1" applyBorder="1"/>
    <xf numFmtId="183" fontId="65" fillId="0" borderId="152" xfId="22" applyNumberFormat="1" applyFont="1" applyBorder="1" applyAlignment="1">
      <alignment horizontal="right"/>
    </xf>
    <xf numFmtId="183" fontId="65" fillId="9" borderId="165" xfId="22" applyNumberFormat="1" applyFont="1" applyFill="1" applyBorder="1" applyAlignment="1">
      <alignment horizontal="right"/>
    </xf>
    <xf numFmtId="0" fontId="65" fillId="0" borderId="152" xfId="22" applyFont="1" applyBorder="1"/>
    <xf numFmtId="0" fontId="65" fillId="0" borderId="110" xfId="22" applyFont="1" applyBorder="1"/>
    <xf numFmtId="177" fontId="65" fillId="0" borderId="151" xfId="22" applyNumberFormat="1" applyFont="1" applyBorder="1" applyAlignment="1">
      <alignment horizontal="right"/>
    </xf>
    <xf numFmtId="0" fontId="65" fillId="0" borderId="143" xfId="22" applyFont="1" applyBorder="1"/>
    <xf numFmtId="177" fontId="65" fillId="0" borderId="154" xfId="22" applyNumberFormat="1" applyFont="1" applyBorder="1" applyAlignment="1">
      <alignment horizontal="right"/>
    </xf>
    <xf numFmtId="177" fontId="65" fillId="9" borderId="166" xfId="22" applyNumberFormat="1" applyFont="1" applyFill="1" applyBorder="1" applyAlignment="1">
      <alignment horizontal="right"/>
    </xf>
    <xf numFmtId="0" fontId="65" fillId="0" borderId="154" xfId="22" applyFont="1" applyBorder="1"/>
    <xf numFmtId="183" fontId="65" fillId="9" borderId="166" xfId="22" applyNumberFormat="1" applyFont="1" applyFill="1" applyBorder="1" applyAlignment="1">
      <alignment horizontal="right"/>
    </xf>
    <xf numFmtId="177" fontId="65" fillId="9" borderId="136" xfId="22" applyNumberFormat="1" applyFont="1" applyFill="1" applyBorder="1" applyAlignment="1">
      <alignment horizontal="right"/>
    </xf>
    <xf numFmtId="0" fontId="65" fillId="0" borderId="151" xfId="22" applyFont="1" applyBorder="1"/>
    <xf numFmtId="3" fontId="67" fillId="9" borderId="108" xfId="22" applyNumberFormat="1" applyFont="1" applyFill="1" applyBorder="1"/>
    <xf numFmtId="0" fontId="67" fillId="0" borderId="178" xfId="22" applyFont="1" applyBorder="1"/>
    <xf numFmtId="0" fontId="67" fillId="11" borderId="28" xfId="22" applyFont="1" applyFill="1" applyBorder="1"/>
    <xf numFmtId="177" fontId="67" fillId="11" borderId="29" xfId="22" applyNumberFormat="1" applyFont="1" applyFill="1" applyBorder="1" applyAlignment="1">
      <alignment horizontal="right"/>
    </xf>
    <xf numFmtId="3" fontId="67" fillId="11" borderId="50" xfId="22" applyNumberFormat="1" applyFont="1" applyFill="1" applyBorder="1"/>
    <xf numFmtId="0" fontId="72" fillId="9" borderId="0" xfId="22" applyFont="1" applyFill="1"/>
    <xf numFmtId="0" fontId="67" fillId="9" borderId="0" xfId="22" applyFont="1" applyFill="1"/>
    <xf numFmtId="168" fontId="65" fillId="9" borderId="0" xfId="7" applyFont="1" applyFill="1" applyBorder="1"/>
    <xf numFmtId="3" fontId="67" fillId="0" borderId="0" xfId="22" applyNumberFormat="1" applyFont="1"/>
    <xf numFmtId="3" fontId="67" fillId="9" borderId="0" xfId="22" applyNumberFormat="1" applyFont="1" applyFill="1"/>
    <xf numFmtId="0" fontId="65" fillId="9" borderId="0" xfId="22" applyFont="1" applyFill="1"/>
    <xf numFmtId="168" fontId="65" fillId="0" borderId="0" xfId="120" applyFont="1" applyFill="1"/>
    <xf numFmtId="3" fontId="65" fillId="0" borderId="0" xfId="22" applyNumberFormat="1" applyFont="1"/>
    <xf numFmtId="0" fontId="2" fillId="0" borderId="0" xfId="16" applyFont="1"/>
    <xf numFmtId="0" fontId="2" fillId="0" borderId="0" xfId="16" applyFont="1" applyAlignment="1">
      <alignment horizontal="left" vertical="center"/>
    </xf>
    <xf numFmtId="14" fontId="65" fillId="0" borderId="0" xfId="0" applyNumberFormat="1" applyFont="1"/>
    <xf numFmtId="0" fontId="76" fillId="11" borderId="103" xfId="16" applyFont="1" applyFill="1" applyBorder="1" applyAlignment="1">
      <alignment horizontal="center" vertical="center"/>
    </xf>
    <xf numFmtId="0" fontId="76" fillId="11" borderId="61" xfId="16" applyFont="1" applyFill="1" applyBorder="1" applyAlignment="1">
      <alignment horizontal="center" vertical="center"/>
    </xf>
    <xf numFmtId="0" fontId="76" fillId="11" borderId="100" xfId="16" applyFont="1" applyFill="1" applyBorder="1" applyAlignment="1">
      <alignment horizontal="center" vertical="center"/>
    </xf>
    <xf numFmtId="14" fontId="67" fillId="11" borderId="130" xfId="21" applyNumberFormat="1" applyFont="1" applyFill="1" applyBorder="1" applyAlignment="1">
      <alignment horizontal="center"/>
    </xf>
    <xf numFmtId="14" fontId="67" fillId="11" borderId="131" xfId="21" applyNumberFormat="1" applyFont="1" applyFill="1" applyBorder="1" applyAlignment="1">
      <alignment horizontal="center"/>
    </xf>
    <xf numFmtId="0" fontId="76" fillId="11" borderId="104" xfId="16" applyFont="1" applyFill="1" applyBorder="1" applyAlignment="1">
      <alignment horizontal="center" vertical="center"/>
    </xf>
    <xf numFmtId="0" fontId="76" fillId="11" borderId="27" xfId="16" applyFont="1" applyFill="1" applyBorder="1" applyAlignment="1">
      <alignment horizontal="center" vertical="center"/>
    </xf>
    <xf numFmtId="0" fontId="76" fillId="11" borderId="95" xfId="16" applyFont="1" applyFill="1" applyBorder="1" applyAlignment="1">
      <alignment horizontal="center" vertical="center"/>
    </xf>
    <xf numFmtId="0" fontId="77" fillId="11" borderId="94" xfId="16" applyFont="1" applyFill="1" applyBorder="1" applyAlignment="1">
      <alignment horizontal="center" vertical="center"/>
    </xf>
    <xf numFmtId="0" fontId="77" fillId="11" borderId="105" xfId="16" applyFont="1" applyFill="1" applyBorder="1" applyAlignment="1">
      <alignment horizontal="center" vertical="center"/>
    </xf>
    <xf numFmtId="0" fontId="77" fillId="0" borderId="103" xfId="16" applyFont="1" applyBorder="1" applyAlignment="1">
      <alignment horizontal="left" vertical="center"/>
    </xf>
    <xf numFmtId="3" fontId="76" fillId="11" borderId="80" xfId="16" applyNumberFormat="1" applyFont="1" applyFill="1" applyBorder="1" applyAlignment="1">
      <alignment horizontal="right" vertical="center"/>
    </xf>
    <xf numFmtId="3" fontId="76" fillId="11" borderId="112" xfId="16" applyNumberFormat="1" applyFont="1" applyFill="1" applyBorder="1" applyAlignment="1">
      <alignment horizontal="right" vertical="center"/>
    </xf>
    <xf numFmtId="0" fontId="77" fillId="0" borderId="110" xfId="16" applyFont="1" applyBorder="1" applyAlignment="1">
      <alignment horizontal="left" vertical="center"/>
    </xf>
    <xf numFmtId="0" fontId="76" fillId="11" borderId="111" xfId="16" applyFont="1" applyFill="1" applyBorder="1" applyAlignment="1">
      <alignment horizontal="left" vertical="center"/>
    </xf>
    <xf numFmtId="0" fontId="63" fillId="11" borderId="92" xfId="16" applyFont="1" applyFill="1" applyBorder="1" applyAlignment="1">
      <alignment horizontal="left" vertical="center"/>
    </xf>
    <xf numFmtId="0" fontId="63" fillId="11" borderId="98" xfId="16" applyFont="1" applyFill="1" applyBorder="1" applyAlignment="1">
      <alignment horizontal="left" vertical="center"/>
    </xf>
    <xf numFmtId="3" fontId="63" fillId="11" borderId="80" xfId="16" applyNumberFormat="1" applyFont="1" applyFill="1" applyBorder="1" applyAlignment="1">
      <alignment horizontal="right" vertical="center"/>
    </xf>
    <xf numFmtId="0" fontId="63" fillId="0" borderId="0" xfId="16" applyFont="1"/>
    <xf numFmtId="0" fontId="76" fillId="0" borderId="0" xfId="16" applyFont="1" applyAlignment="1">
      <alignment horizontal="left" vertical="center"/>
    </xf>
    <xf numFmtId="3" fontId="76" fillId="0" borderId="0" xfId="9" applyNumberFormat="1" applyFont="1" applyFill="1" applyBorder="1" applyAlignment="1">
      <alignment horizontal="right" vertical="center"/>
    </xf>
    <xf numFmtId="3" fontId="2" fillId="0" borderId="0" xfId="16" applyNumberFormat="1" applyFont="1"/>
    <xf numFmtId="167" fontId="65" fillId="0" borderId="0" xfId="6" applyNumberFormat="1" applyFont="1" applyAlignment="1">
      <alignment horizontal="left" vertical="center"/>
    </xf>
    <xf numFmtId="0" fontId="67" fillId="9" borderId="0" xfId="23" applyFont="1" applyFill="1"/>
    <xf numFmtId="0" fontId="67" fillId="9" borderId="0" xfId="23" applyFont="1" applyFill="1" applyAlignment="1">
      <alignment horizontal="center"/>
    </xf>
    <xf numFmtId="0" fontId="65" fillId="9" borderId="0" xfId="23" applyFont="1" applyFill="1"/>
    <xf numFmtId="0" fontId="67" fillId="12" borderId="9" xfId="23" applyFont="1" applyFill="1" applyBorder="1" applyAlignment="1">
      <alignment horizontal="center"/>
    </xf>
    <xf numFmtId="0" fontId="67" fillId="12" borderId="170" xfId="23" applyFont="1" applyFill="1" applyBorder="1" applyAlignment="1">
      <alignment horizontal="center"/>
    </xf>
    <xf numFmtId="0" fontId="67" fillId="12" borderId="169" xfId="23" applyFont="1" applyFill="1" applyBorder="1" applyAlignment="1">
      <alignment horizontal="center"/>
    </xf>
    <xf numFmtId="0" fontId="65" fillId="9" borderId="119" xfId="23" applyFont="1" applyFill="1" applyBorder="1"/>
    <xf numFmtId="3" fontId="65" fillId="9" borderId="80" xfId="6" applyNumberFormat="1" applyFont="1" applyFill="1" applyBorder="1"/>
    <xf numFmtId="3" fontId="65" fillId="9" borderId="112" xfId="6" applyNumberFormat="1" applyFont="1" applyFill="1" applyBorder="1"/>
    <xf numFmtId="3" fontId="65" fillId="0" borderId="80" xfId="6" applyNumberFormat="1" applyFont="1" applyFill="1" applyBorder="1"/>
    <xf numFmtId="3" fontId="65" fillId="9" borderId="0" xfId="0" applyNumberFormat="1" applyFont="1" applyFill="1"/>
    <xf numFmtId="0" fontId="65" fillId="0" borderId="119" xfId="23" applyFont="1" applyBorder="1"/>
    <xf numFmtId="3" fontId="65" fillId="0" borderId="112"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0" borderId="115" xfId="6" applyNumberFormat="1" applyFont="1" applyFill="1" applyBorder="1"/>
    <xf numFmtId="3" fontId="67" fillId="9" borderId="140" xfId="6" applyNumberFormat="1" applyFont="1" applyFill="1" applyBorder="1"/>
    <xf numFmtId="14" fontId="65" fillId="9" borderId="0" xfId="0" applyNumberFormat="1" applyFont="1" applyFill="1"/>
    <xf numFmtId="169" fontId="67" fillId="9" borderId="0" xfId="23" applyNumberFormat="1" applyFont="1" applyFill="1"/>
    <xf numFmtId="3" fontId="69" fillId="9" borderId="0" xfId="6" applyNumberFormat="1" applyFont="1" applyFill="1" applyBorder="1" applyAlignment="1">
      <alignment horizontal="right" vertical="center"/>
    </xf>
    <xf numFmtId="0" fontId="78" fillId="9" borderId="0" xfId="23" applyFont="1" applyFill="1"/>
    <xf numFmtId="168" fontId="65" fillId="9" borderId="0" xfId="7" applyFont="1" applyFill="1" applyAlignment="1">
      <alignment horizontal="center"/>
    </xf>
    <xf numFmtId="3" fontId="65" fillId="9" borderId="0" xfId="23" applyNumberFormat="1" applyFont="1" applyFill="1"/>
    <xf numFmtId="0" fontId="66" fillId="9" borderId="0" xfId="0" applyFont="1" applyFill="1" applyAlignment="1">
      <alignment horizontal="left" vertical="center"/>
    </xf>
    <xf numFmtId="0" fontId="66" fillId="9" borderId="0" xfId="0" applyFont="1" applyFill="1" applyAlignment="1">
      <alignment horizontal="justify" vertical="center"/>
    </xf>
    <xf numFmtId="0" fontId="67" fillId="9" borderId="0" xfId="0" applyFont="1" applyFill="1" applyAlignment="1">
      <alignment horizontal="left" vertical="center"/>
    </xf>
    <xf numFmtId="0" fontId="65" fillId="12" borderId="29" xfId="0" applyFont="1" applyFill="1" applyBorder="1" applyAlignment="1">
      <alignment horizontal="justify" vertical="center"/>
    </xf>
    <xf numFmtId="0" fontId="65" fillId="12" borderId="50" xfId="0" applyFont="1" applyFill="1" applyBorder="1" applyAlignment="1">
      <alignment horizontal="left" vertical="center" wrapText="1"/>
    </xf>
    <xf numFmtId="4" fontId="65" fillId="0" borderId="109" xfId="0" applyNumberFormat="1" applyFont="1" applyBorder="1" applyAlignment="1">
      <alignment horizontal="justify" vertical="center"/>
    </xf>
    <xf numFmtId="0" fontId="65" fillId="9" borderId="0" xfId="20" applyFont="1" applyFill="1"/>
    <xf numFmtId="0" fontId="65" fillId="9" borderId="0" xfId="20" applyFont="1" applyFill="1" applyAlignment="1">
      <alignment horizontal="center"/>
    </xf>
    <xf numFmtId="0" fontId="67" fillId="11" borderId="121" xfId="20" applyFont="1" applyFill="1" applyBorder="1" applyAlignment="1">
      <alignment horizontal="center" wrapText="1"/>
    </xf>
    <xf numFmtId="3" fontId="67" fillId="11" borderId="179" xfId="20" applyNumberFormat="1" applyFont="1" applyFill="1" applyBorder="1" applyAlignment="1">
      <alignment horizontal="center" vertical="center" wrapText="1"/>
    </xf>
    <xf numFmtId="3" fontId="67" fillId="11" borderId="121" xfId="20" applyNumberFormat="1" applyFont="1" applyFill="1" applyBorder="1" applyAlignment="1">
      <alignment horizontal="center" wrapText="1"/>
    </xf>
    <xf numFmtId="3" fontId="67" fillId="11" borderId="142" xfId="20" applyNumberFormat="1" applyFont="1" applyFill="1" applyBorder="1" applyAlignment="1">
      <alignment horizontal="center" wrapText="1"/>
    </xf>
    <xf numFmtId="14" fontId="67" fillId="11" borderId="94" xfId="20" applyNumberFormat="1" applyFont="1" applyFill="1" applyBorder="1" applyAlignment="1">
      <alignment horizontal="center"/>
    </xf>
    <xf numFmtId="14" fontId="67" fillId="11" borderId="105" xfId="20" applyNumberFormat="1" applyFont="1" applyFill="1" applyBorder="1" applyAlignment="1">
      <alignment horizontal="center"/>
    </xf>
    <xf numFmtId="0" fontId="66" fillId="9" borderId="124" xfId="20" applyFont="1" applyFill="1" applyBorder="1" applyAlignment="1">
      <alignment horizontal="center"/>
    </xf>
    <xf numFmtId="0" fontId="65" fillId="9" borderId="121" xfId="20" applyFont="1" applyFill="1" applyBorder="1"/>
    <xf numFmtId="4" fontId="65" fillId="9" borderId="121" xfId="20" applyNumberFormat="1" applyFont="1" applyFill="1" applyBorder="1"/>
    <xf numFmtId="3" fontId="65" fillId="9" borderId="121" xfId="20" applyNumberFormat="1" applyFont="1" applyFill="1" applyBorder="1"/>
    <xf numFmtId="3" fontId="65" fillId="9" borderId="142" xfId="20" applyNumberFormat="1" applyFont="1" applyFill="1" applyBorder="1"/>
    <xf numFmtId="0" fontId="66" fillId="9" borderId="119" xfId="20" applyFont="1" applyFill="1" applyBorder="1" applyAlignment="1">
      <alignment horizontal="left"/>
    </xf>
    <xf numFmtId="0" fontId="65" fillId="9" borderId="80" xfId="20" applyFont="1" applyFill="1" applyBorder="1"/>
    <xf numFmtId="4" fontId="65" fillId="9" borderId="80" xfId="20" applyNumberFormat="1" applyFont="1" applyFill="1" applyBorder="1"/>
    <xf numFmtId="3" fontId="65" fillId="9" borderId="80" xfId="20" applyNumberFormat="1" applyFont="1" applyFill="1" applyBorder="1"/>
    <xf numFmtId="3" fontId="65" fillId="9" borderId="112" xfId="20" applyNumberFormat="1" applyFont="1" applyFill="1" applyBorder="1"/>
    <xf numFmtId="0" fontId="65" fillId="9" borderId="119" xfId="20" applyFont="1" applyFill="1" applyBorder="1" applyAlignment="1">
      <alignment horizontal="left"/>
    </xf>
    <xf numFmtId="0" fontId="65"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5" fillId="9" borderId="119" xfId="20" applyFont="1" applyFill="1" applyBorder="1"/>
    <xf numFmtId="4" fontId="65" fillId="0" borderId="80" xfId="20" applyNumberFormat="1" applyFont="1" applyBorder="1"/>
    <xf numFmtId="0" fontId="66" fillId="9" borderId="119" xfId="20" applyFont="1" applyFill="1" applyBorder="1"/>
    <xf numFmtId="0" fontId="67" fillId="9" borderId="80" xfId="20" applyFont="1" applyFill="1" applyBorder="1" applyAlignment="1">
      <alignment horizontal="center"/>
    </xf>
    <xf numFmtId="172" fontId="67" fillId="9" borderId="80" xfId="6" applyFont="1" applyFill="1" applyBorder="1"/>
    <xf numFmtId="40" fontId="65" fillId="9" borderId="80" xfId="0" applyNumberFormat="1" applyFont="1" applyFill="1" applyBorder="1" applyAlignment="1">
      <alignment horizontal="center"/>
    </xf>
    <xf numFmtId="0" fontId="65" fillId="9" borderId="168" xfId="20" applyFont="1" applyFill="1" applyBorder="1"/>
    <xf numFmtId="0" fontId="67" fillId="9" borderId="119" xfId="20" applyFont="1" applyFill="1" applyBorder="1"/>
    <xf numFmtId="0" fontId="67" fillId="9" borderId="125" xfId="20" applyFont="1" applyFill="1" applyBorder="1"/>
    <xf numFmtId="0" fontId="65" fillId="9" borderId="115" xfId="20" applyFont="1" applyFill="1" applyBorder="1" applyAlignment="1">
      <alignment horizontal="center"/>
    </xf>
    <xf numFmtId="4" fontId="67" fillId="9" borderId="115" xfId="20" applyNumberFormat="1" applyFont="1" applyFill="1" applyBorder="1"/>
    <xf numFmtId="4" fontId="65" fillId="9" borderId="115" xfId="20" applyNumberFormat="1" applyFont="1" applyFill="1" applyBorder="1"/>
    <xf numFmtId="4" fontId="65" fillId="9" borderId="80" xfId="20" applyNumberFormat="1" applyFont="1" applyFill="1" applyBorder="1" applyAlignment="1">
      <alignment horizontal="right"/>
    </xf>
    <xf numFmtId="3" fontId="65" fillId="9" borderId="80" xfId="20" applyNumberFormat="1" applyFont="1" applyFill="1" applyBorder="1" applyAlignment="1">
      <alignment horizontal="right"/>
    </xf>
    <xf numFmtId="3" fontId="65" fillId="9" borderId="0" xfId="20" applyNumberFormat="1" applyFont="1" applyFill="1"/>
    <xf numFmtId="4" fontId="65" fillId="9" borderId="0" xfId="20" applyNumberFormat="1" applyFont="1" applyFill="1"/>
    <xf numFmtId="0" fontId="67" fillId="9" borderId="168" xfId="20" applyFont="1" applyFill="1" applyBorder="1"/>
    <xf numFmtId="0" fontId="67" fillId="9" borderId="164" xfId="20" applyFont="1" applyFill="1" applyBorder="1"/>
    <xf numFmtId="4" fontId="67" fillId="9" borderId="164" xfId="20" applyNumberFormat="1" applyFont="1" applyFill="1" applyBorder="1"/>
    <xf numFmtId="4" fontId="65" fillId="9" borderId="164" xfId="20" applyNumberFormat="1" applyFont="1" applyFill="1" applyBorder="1"/>
    <xf numFmtId="3" fontId="67" fillId="9" borderId="164" xfId="20" applyNumberFormat="1" applyFont="1" applyFill="1" applyBorder="1"/>
    <xf numFmtId="3" fontId="67" fillId="9" borderId="122" xfId="20" applyNumberFormat="1" applyFont="1" applyFill="1" applyBorder="1"/>
    <xf numFmtId="0" fontId="67" fillId="11" borderId="75" xfId="20" applyFont="1" applyFill="1" applyBorder="1"/>
    <xf numFmtId="0" fontId="67" fillId="11" borderId="76" xfId="20" applyFont="1" applyFill="1" applyBorder="1"/>
    <xf numFmtId="4" fontId="67" fillId="11" borderId="76" xfId="20" applyNumberFormat="1" applyFont="1" applyFill="1" applyBorder="1"/>
    <xf numFmtId="3" fontId="67" fillId="11" borderId="76" xfId="20" applyNumberFormat="1" applyFont="1" applyFill="1" applyBorder="1"/>
    <xf numFmtId="3" fontId="67" fillId="11" borderId="77" xfId="20" applyNumberFormat="1" applyFont="1" applyFill="1" applyBorder="1"/>
    <xf numFmtId="0" fontId="66" fillId="9" borderId="0" xfId="20" applyFont="1" applyFill="1"/>
    <xf numFmtId="0" fontId="66" fillId="9" borderId="0" xfId="20" applyFont="1" applyFill="1" applyAlignment="1">
      <alignment horizontal="center"/>
    </xf>
    <xf numFmtId="0" fontId="67" fillId="12" borderId="80" xfId="0" applyFont="1" applyFill="1" applyBorder="1" applyAlignment="1">
      <alignment horizontal="center" vertical="center"/>
    </xf>
    <xf numFmtId="0" fontId="67" fillId="12" borderId="80" xfId="0" applyFont="1" applyFill="1" applyBorder="1" applyAlignment="1">
      <alignment horizontal="center" vertical="center" wrapText="1"/>
    </xf>
    <xf numFmtId="0" fontId="65" fillId="9" borderId="80" xfId="0" applyFont="1" applyFill="1" applyBorder="1" applyAlignment="1">
      <alignment wrapText="1"/>
    </xf>
    <xf numFmtId="4" fontId="65" fillId="9" borderId="80" xfId="0" applyNumberFormat="1" applyFont="1" applyFill="1" applyBorder="1"/>
    <xf numFmtId="3" fontId="65" fillId="9" borderId="80" xfId="0" applyNumberFormat="1" applyFont="1" applyFill="1" applyBorder="1"/>
    <xf numFmtId="0" fontId="67" fillId="12" borderId="80" xfId="0" applyFont="1" applyFill="1" applyBorder="1"/>
    <xf numFmtId="3" fontId="67" fillId="12" borderId="80" xfId="0" applyNumberFormat="1" applyFont="1" applyFill="1" applyBorder="1"/>
    <xf numFmtId="4" fontId="67" fillId="12" borderId="80" xfId="0" applyNumberFormat="1" applyFont="1" applyFill="1" applyBorder="1"/>
    <xf numFmtId="3" fontId="67" fillId="9" borderId="0" xfId="0" applyNumberFormat="1" applyFont="1" applyFill="1"/>
    <xf numFmtId="168" fontId="65" fillId="9" borderId="80" xfId="7" applyFont="1" applyFill="1" applyBorder="1"/>
    <xf numFmtId="189" fontId="67" fillId="12" borderId="80" xfId="0" applyNumberFormat="1" applyFont="1" applyFill="1" applyBorder="1"/>
    <xf numFmtId="0" fontId="65" fillId="9" borderId="110" xfId="0" applyFont="1" applyFill="1" applyBorder="1"/>
    <xf numFmtId="167" fontId="65" fillId="9" borderId="144" xfId="6" applyNumberFormat="1" applyFont="1" applyFill="1" applyBorder="1"/>
    <xf numFmtId="169" fontId="65" fillId="9" borderId="144" xfId="0" applyNumberFormat="1" applyFont="1" applyFill="1" applyBorder="1"/>
    <xf numFmtId="0" fontId="65" fillId="9" borderId="144" xfId="0" applyFont="1" applyFill="1" applyBorder="1"/>
    <xf numFmtId="3" fontId="65" fillId="9" borderId="144" xfId="0" applyNumberFormat="1" applyFont="1" applyFill="1" applyBorder="1"/>
    <xf numFmtId="167" fontId="65" fillId="9" borderId="144" xfId="6" applyNumberFormat="1" applyFont="1" applyFill="1" applyBorder="1" applyAlignment="1">
      <alignment horizontal="right"/>
    </xf>
    <xf numFmtId="167" fontId="65" fillId="9" borderId="145" xfId="6" applyNumberFormat="1" applyFont="1" applyFill="1" applyBorder="1"/>
    <xf numFmtId="169" fontId="65" fillId="9" borderId="145" xfId="0" applyNumberFormat="1" applyFont="1" applyFill="1" applyBorder="1"/>
    <xf numFmtId="0" fontId="65" fillId="9" borderId="145" xfId="0" applyFont="1" applyFill="1" applyBorder="1"/>
    <xf numFmtId="3" fontId="65" fillId="9" borderId="145" xfId="0" applyNumberFormat="1" applyFont="1" applyFill="1" applyBorder="1"/>
    <xf numFmtId="167" fontId="65" fillId="9" borderId="145" xfId="6" applyNumberFormat="1" applyFont="1" applyFill="1" applyBorder="1" applyAlignment="1">
      <alignment horizontal="right"/>
    </xf>
    <xf numFmtId="169" fontId="65" fillId="9" borderId="145" xfId="0" applyNumberFormat="1" applyFont="1" applyFill="1" applyBorder="1" applyAlignment="1">
      <alignment horizontal="right"/>
    </xf>
    <xf numFmtId="169" fontId="65" fillId="9" borderId="146" xfId="0" applyNumberFormat="1" applyFont="1" applyFill="1" applyBorder="1"/>
    <xf numFmtId="0" fontId="65" fillId="9" borderId="146" xfId="0" applyFont="1" applyFill="1" applyBorder="1"/>
    <xf numFmtId="3" fontId="65" fillId="9" borderId="146" xfId="0" applyNumberFormat="1" applyFont="1" applyFill="1" applyBorder="1"/>
    <xf numFmtId="169" fontId="65" fillId="9" borderId="146" xfId="0" applyNumberFormat="1" applyFont="1" applyFill="1" applyBorder="1" applyAlignment="1">
      <alignment horizontal="right"/>
    </xf>
    <xf numFmtId="167" fontId="65" fillId="9" borderId="146" xfId="6" applyNumberFormat="1" applyFont="1" applyFill="1" applyBorder="1" applyAlignment="1">
      <alignment horizontal="right"/>
    </xf>
    <xf numFmtId="0" fontId="67" fillId="12" borderId="28" xfId="0" applyFont="1" applyFill="1" applyBorder="1"/>
    <xf numFmtId="169" fontId="67" fillId="12" borderId="29" xfId="0" applyNumberFormat="1" applyFont="1" applyFill="1" applyBorder="1"/>
    <xf numFmtId="169" fontId="67" fillId="12" borderId="30" xfId="0" applyNumberFormat="1" applyFont="1" applyFill="1" applyBorder="1"/>
    <xf numFmtId="0" fontId="67" fillId="12" borderId="29" xfId="0" applyFont="1" applyFill="1" applyBorder="1"/>
    <xf numFmtId="0" fontId="67" fillId="9" borderId="0" xfId="0" applyFont="1" applyFill="1" applyAlignment="1">
      <alignment horizontal="right"/>
    </xf>
    <xf numFmtId="0" fontId="65" fillId="9" borderId="0" xfId="0" applyFont="1" applyFill="1" applyAlignment="1">
      <alignment horizontal="center" vertical="center"/>
    </xf>
    <xf numFmtId="169" fontId="65" fillId="9" borderId="0" xfId="0" applyNumberFormat="1" applyFont="1" applyFill="1"/>
    <xf numFmtId="172" fontId="65" fillId="9" borderId="0" xfId="6" applyFont="1" applyFill="1"/>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3" fontId="65" fillId="9" borderId="112" xfId="0" applyNumberFormat="1" applyFont="1" applyFill="1" applyBorder="1"/>
    <xf numFmtId="3" fontId="67" fillId="12" borderId="112" xfId="0" applyNumberFormat="1" applyFont="1" applyFill="1" applyBorder="1"/>
    <xf numFmtId="0" fontId="67" fillId="12" borderId="115" xfId="0" applyFont="1" applyFill="1" applyBorder="1"/>
    <xf numFmtId="3" fontId="67" fillId="12" borderId="115" xfId="0" applyNumberFormat="1" applyFont="1" applyFill="1" applyBorder="1"/>
    <xf numFmtId="3" fontId="67" fillId="12" borderId="140" xfId="0" applyNumberFormat="1" applyFont="1" applyFill="1" applyBorder="1"/>
    <xf numFmtId="168" fontId="67" fillId="12" borderId="80" xfId="0" applyNumberFormat="1" applyFont="1" applyFill="1" applyBorder="1"/>
    <xf numFmtId="0" fontId="67" fillId="12" borderId="112" xfId="0" applyFont="1" applyFill="1" applyBorder="1"/>
    <xf numFmtId="0" fontId="67" fillId="12" borderId="140" xfId="0" applyFont="1" applyFill="1" applyBorder="1"/>
    <xf numFmtId="0" fontId="65" fillId="9" borderId="119" xfId="0" applyFont="1" applyFill="1" applyBorder="1" applyAlignment="1">
      <alignment horizontal="center"/>
    </xf>
    <xf numFmtId="0" fontId="65" fillId="9" borderId="80" xfId="0" applyFont="1" applyFill="1" applyBorder="1" applyAlignment="1">
      <alignment horizontal="center"/>
    </xf>
    <xf numFmtId="0" fontId="65" fillId="9" borderId="112" xfId="0" applyFont="1" applyFill="1" applyBorder="1" applyAlignment="1">
      <alignment horizontal="center"/>
    </xf>
    <xf numFmtId="184" fontId="65" fillId="9" borderId="0" xfId="0" applyNumberFormat="1" applyFont="1" applyFill="1"/>
    <xf numFmtId="0" fontId="65" fillId="9" borderId="0" xfId="0" applyFont="1" applyFill="1" applyAlignment="1">
      <alignment wrapText="1"/>
    </xf>
    <xf numFmtId="0" fontId="67" fillId="12" borderId="124" xfId="0" applyFont="1" applyFill="1" applyBorder="1"/>
    <xf numFmtId="0" fontId="67" fillId="12" borderId="121" xfId="0" applyFont="1" applyFill="1" applyBorder="1"/>
    <xf numFmtId="0" fontId="67" fillId="12" borderId="142" xfId="0" applyFont="1" applyFill="1" applyBorder="1"/>
    <xf numFmtId="0" fontId="67" fillId="9" borderId="119" xfId="0" applyFont="1" applyFill="1" applyBorder="1"/>
    <xf numFmtId="168" fontId="65" fillId="9" borderId="0" xfId="0" applyNumberFormat="1" applyFont="1" applyFill="1"/>
    <xf numFmtId="0" fontId="67" fillId="9" borderId="0" xfId="0" applyFont="1" applyFill="1" applyAlignment="1">
      <alignment wrapText="1"/>
    </xf>
    <xf numFmtId="3" fontId="65" fillId="9" borderId="0" xfId="0" applyNumberFormat="1" applyFont="1" applyFill="1" applyAlignment="1">
      <alignment wrapText="1"/>
    </xf>
    <xf numFmtId="0" fontId="67" fillId="12" borderId="124" xfId="0" applyFont="1" applyFill="1" applyBorder="1" applyAlignment="1">
      <alignment horizontal="center" vertical="center" wrapText="1"/>
    </xf>
    <xf numFmtId="0" fontId="67" fillId="12" borderId="121" xfId="0" applyFont="1" applyFill="1" applyBorder="1" applyAlignment="1">
      <alignment horizontal="center" vertical="center" wrapText="1"/>
    </xf>
    <xf numFmtId="0" fontId="67" fillId="12" borderId="142" xfId="0" applyFont="1" applyFill="1" applyBorder="1" applyAlignment="1">
      <alignment horizontal="center" vertical="center" wrapText="1"/>
    </xf>
    <xf numFmtId="0" fontId="65" fillId="9" borderId="119" xfId="0" applyFont="1" applyFill="1" applyBorder="1" applyAlignment="1">
      <alignment horizontal="left" vertical="center"/>
    </xf>
    <xf numFmtId="0" fontId="65" fillId="9" borderId="80" xfId="0" applyFont="1" applyFill="1" applyBorder="1" applyAlignment="1">
      <alignment horizontal="center" vertical="center"/>
    </xf>
    <xf numFmtId="0" fontId="65" fillId="9" borderId="80" xfId="0" applyFont="1" applyFill="1" applyBorder="1" applyAlignment="1">
      <alignment horizontal="center" vertical="center" wrapText="1"/>
    </xf>
    <xf numFmtId="14" fontId="65" fillId="9" borderId="80" xfId="0" applyNumberFormat="1" applyFont="1" applyFill="1" applyBorder="1" applyAlignment="1">
      <alignment horizontal="center" vertical="center"/>
    </xf>
    <xf numFmtId="3" fontId="65" fillId="9" borderId="80" xfId="0" applyNumberFormat="1" applyFont="1" applyFill="1" applyBorder="1" applyAlignment="1">
      <alignment vertical="center"/>
    </xf>
    <xf numFmtId="3" fontId="65" fillId="9" borderId="112" xfId="0" applyNumberFormat="1" applyFont="1" applyFill="1" applyBorder="1" applyAlignment="1">
      <alignment vertical="center"/>
    </xf>
    <xf numFmtId="16" fontId="65" fillId="9" borderId="0" xfId="0" applyNumberFormat="1" applyFont="1" applyFill="1"/>
    <xf numFmtId="0" fontId="65" fillId="9" borderId="168" xfId="0" applyFont="1" applyFill="1" applyBorder="1" applyAlignment="1">
      <alignment horizontal="left" vertical="center"/>
    </xf>
    <xf numFmtId="3" fontId="65" fillId="9" borderId="164" xfId="0" applyNumberFormat="1" applyFont="1" applyFill="1" applyBorder="1" applyAlignment="1">
      <alignment vertical="center"/>
    </xf>
    <xf numFmtId="3" fontId="65" fillId="9" borderId="122" xfId="0" applyNumberFormat="1" applyFont="1" applyFill="1" applyBorder="1" applyAlignment="1">
      <alignment vertical="center"/>
    </xf>
    <xf numFmtId="0" fontId="65" fillId="9" borderId="119" xfId="0" applyFont="1" applyFill="1" applyBorder="1" applyAlignment="1">
      <alignment vertical="center"/>
    </xf>
    <xf numFmtId="0" fontId="65" fillId="0" borderId="164" xfId="0" applyFont="1" applyBorder="1" applyAlignment="1">
      <alignment horizontal="center" vertical="center"/>
    </xf>
    <xf numFmtId="0" fontId="65" fillId="9" borderId="164" xfId="0" applyFont="1" applyFill="1" applyBorder="1" applyAlignment="1">
      <alignment horizontal="center" vertical="center" wrapText="1"/>
    </xf>
    <xf numFmtId="0" fontId="65" fillId="9" borderId="164" xfId="0" applyFont="1" applyFill="1" applyBorder="1" applyAlignment="1">
      <alignment horizontal="center" vertical="center"/>
    </xf>
    <xf numFmtId="0" fontId="65" fillId="0" borderId="80" xfId="0" applyFont="1" applyBorder="1" applyAlignment="1">
      <alignment vertical="center"/>
    </xf>
    <xf numFmtId="0" fontId="65" fillId="9" borderId="80" xfId="0" applyFont="1" applyFill="1" applyBorder="1" applyAlignment="1">
      <alignment vertical="center" wrapText="1"/>
    </xf>
    <xf numFmtId="0" fontId="67" fillId="12" borderId="124" xfId="0" applyFont="1" applyFill="1" applyBorder="1" applyAlignment="1">
      <alignment horizontal="center" vertical="center"/>
    </xf>
    <xf numFmtId="0" fontId="65" fillId="9" borderId="112" xfId="0" applyFont="1" applyFill="1" applyBorder="1" applyAlignment="1">
      <alignment wrapText="1"/>
    </xf>
    <xf numFmtId="0" fontId="65" fillId="12" borderId="80" xfId="0" applyFont="1" applyFill="1" applyBorder="1" applyAlignment="1">
      <alignment wrapText="1"/>
    </xf>
    <xf numFmtId="0" fontId="65" fillId="12" borderId="112" xfId="0" applyFont="1" applyFill="1" applyBorder="1" applyAlignment="1">
      <alignment wrapText="1"/>
    </xf>
    <xf numFmtId="3" fontId="65" fillId="0" borderId="80" xfId="0" applyNumberFormat="1" applyFont="1" applyBorder="1" applyAlignment="1">
      <alignment wrapText="1"/>
    </xf>
    <xf numFmtId="3" fontId="67" fillId="12" borderId="80" xfId="0" applyNumberFormat="1" applyFont="1" applyFill="1" applyBorder="1" applyAlignment="1">
      <alignment wrapText="1"/>
    </xf>
    <xf numFmtId="14" fontId="65" fillId="9" borderId="0" xfId="0" applyNumberFormat="1" applyFont="1" applyFill="1" applyAlignment="1">
      <alignment wrapText="1"/>
    </xf>
    <xf numFmtId="0" fontId="65" fillId="9" borderId="80" xfId="0" applyFont="1" applyFill="1" applyBorder="1" applyAlignment="1">
      <alignment vertical="center"/>
    </xf>
    <xf numFmtId="0" fontId="67" fillId="12" borderId="121" xfId="0" applyFont="1" applyFill="1" applyBorder="1" applyAlignment="1">
      <alignment horizontal="center" vertical="center"/>
    </xf>
    <xf numFmtId="0" fontId="67" fillId="12" borderId="142" xfId="0" applyFont="1" applyFill="1" applyBorder="1" applyAlignment="1">
      <alignment horizontal="center" vertical="center"/>
    </xf>
    <xf numFmtId="3" fontId="65" fillId="9" borderId="80" xfId="0" applyNumberFormat="1" applyFont="1" applyFill="1" applyBorder="1" applyAlignment="1">
      <alignment horizontal="right" vertical="center"/>
    </xf>
    <xf numFmtId="3" fontId="65" fillId="0" borderId="80" xfId="0" applyNumberFormat="1" applyFont="1" applyBorder="1" applyAlignment="1">
      <alignment horizontal="right" vertical="center"/>
    </xf>
    <xf numFmtId="3" fontId="65" fillId="9" borderId="112" xfId="0" applyNumberFormat="1" applyFont="1" applyFill="1" applyBorder="1" applyAlignment="1">
      <alignment horizontal="right" vertical="center"/>
    </xf>
    <xf numFmtId="3" fontId="65" fillId="0" borderId="80" xfId="0" applyNumberFormat="1" applyFont="1" applyBorder="1"/>
    <xf numFmtId="0" fontId="65" fillId="9" borderId="173" xfId="0" applyFont="1" applyFill="1" applyBorder="1" applyAlignment="1">
      <alignment horizontal="left" vertical="center"/>
    </xf>
    <xf numFmtId="168" fontId="65" fillId="9" borderId="25" xfId="7" applyFont="1" applyFill="1" applyBorder="1" applyAlignment="1">
      <alignment horizontal="center" vertical="center" wrapText="1"/>
    </xf>
    <xf numFmtId="168" fontId="65" fillId="9" borderId="123" xfId="7" applyFont="1" applyFill="1" applyBorder="1" applyAlignment="1">
      <alignment horizontal="center" vertical="center" wrapText="1"/>
    </xf>
    <xf numFmtId="168" fontId="67" fillId="12" borderId="115" xfId="0" applyNumberFormat="1" applyFont="1" applyFill="1" applyBorder="1"/>
    <xf numFmtId="168" fontId="67" fillId="12" borderId="140" xfId="0" applyNumberFormat="1" applyFont="1" applyFill="1" applyBorder="1"/>
    <xf numFmtId="0" fontId="61" fillId="9" borderId="0" xfId="0" applyFont="1" applyFill="1"/>
    <xf numFmtId="0" fontId="65" fillId="9" borderId="119" xfId="0" applyFont="1" applyFill="1" applyBorder="1" applyAlignment="1">
      <alignment horizontal="left" vertical="center" wrapText="1"/>
    </xf>
    <xf numFmtId="3" fontId="67" fillId="12" borderId="140" xfId="0" applyNumberFormat="1" applyFont="1" applyFill="1" applyBorder="1" applyAlignment="1">
      <alignment horizontal="right"/>
    </xf>
    <xf numFmtId="0" fontId="67" fillId="12" borderId="177" xfId="0" applyFont="1" applyFill="1" applyBorder="1" applyAlignment="1">
      <alignment horizontal="center" vertical="center"/>
    </xf>
    <xf numFmtId="0" fontId="67" fillId="12" borderId="177" xfId="0" applyFont="1" applyFill="1" applyBorder="1" applyAlignment="1">
      <alignment horizontal="center" vertical="center" wrapText="1"/>
    </xf>
    <xf numFmtId="0" fontId="67" fillId="12" borderId="29" xfId="0" applyFont="1" applyFill="1" applyBorder="1" applyAlignment="1">
      <alignment horizontal="center" vertical="center" wrapText="1"/>
    </xf>
    <xf numFmtId="0" fontId="66" fillId="12" borderId="151" xfId="0" applyFont="1" applyFill="1" applyBorder="1"/>
    <xf numFmtId="0" fontId="65" fillId="9" borderId="151" xfId="0" applyFont="1" applyFill="1" applyBorder="1"/>
    <xf numFmtId="0" fontId="65" fillId="9" borderId="154" xfId="0" applyFont="1" applyFill="1" applyBorder="1"/>
    <xf numFmtId="3" fontId="65" fillId="0" borderId="151" xfId="0" applyNumberFormat="1" applyFont="1" applyBorder="1"/>
    <xf numFmtId="3" fontId="65" fillId="9" borderId="151" xfId="0" applyNumberFormat="1" applyFont="1" applyFill="1" applyBorder="1"/>
    <xf numFmtId="0" fontId="65" fillId="9" borderId="151" xfId="0" applyFont="1" applyFill="1" applyBorder="1" applyAlignment="1">
      <alignment wrapText="1"/>
    </xf>
    <xf numFmtId="0" fontId="66" fillId="12" borderId="151" xfId="0" applyFont="1" applyFill="1" applyBorder="1" applyAlignment="1">
      <alignment horizontal="left" vertical="center"/>
    </xf>
    <xf numFmtId="168" fontId="67" fillId="12" borderId="151" xfId="7" applyFont="1" applyFill="1" applyBorder="1" applyAlignment="1">
      <alignment horizontal="left" vertical="center"/>
    </xf>
    <xf numFmtId="3" fontId="67" fillId="0" borderId="151" xfId="0" applyNumberFormat="1" applyFont="1" applyBorder="1" applyAlignment="1">
      <alignment horizontal="right" vertical="center"/>
    </xf>
    <xf numFmtId="3" fontId="65" fillId="9" borderId="151" xfId="0" applyNumberFormat="1" applyFont="1" applyFill="1" applyBorder="1" applyAlignment="1">
      <alignment horizontal="right" vertical="center"/>
    </xf>
    <xf numFmtId="0" fontId="65" fillId="0" borderId="151" xfId="0" applyFont="1" applyBorder="1"/>
    <xf numFmtId="0" fontId="65" fillId="9" borderId="178" xfId="0" applyFont="1" applyFill="1" applyBorder="1"/>
    <xf numFmtId="3" fontId="65" fillId="0" borderId="152" xfId="0" applyNumberFormat="1" applyFont="1" applyBorder="1"/>
    <xf numFmtId="0" fontId="65" fillId="9" borderId="152" xfId="0" applyFont="1" applyFill="1" applyBorder="1"/>
    <xf numFmtId="0" fontId="65" fillId="9" borderId="111" xfId="0" applyFont="1" applyFill="1" applyBorder="1"/>
    <xf numFmtId="0" fontId="65" fillId="9" borderId="178" xfId="0" applyFont="1" applyFill="1" applyBorder="1" applyAlignment="1">
      <alignment wrapText="1"/>
    </xf>
    <xf numFmtId="0" fontId="66" fillId="12" borderId="153" xfId="0" applyFont="1" applyFill="1" applyBorder="1"/>
    <xf numFmtId="3" fontId="67" fillId="12" borderId="153" xfId="0" applyNumberFormat="1" applyFont="1" applyFill="1" applyBorder="1"/>
    <xf numFmtId="0" fontId="65" fillId="9" borderId="168" xfId="0" applyFont="1" applyFill="1" applyBorder="1"/>
    <xf numFmtId="3" fontId="65" fillId="9" borderId="167" xfId="0" applyNumberFormat="1" applyFont="1" applyFill="1" applyBorder="1"/>
    <xf numFmtId="3" fontId="65" fillId="9" borderId="122" xfId="0" applyNumberFormat="1" applyFont="1" applyFill="1" applyBorder="1"/>
    <xf numFmtId="0" fontId="65" fillId="9" borderId="119" xfId="0" applyFont="1" applyFill="1" applyBorder="1" applyAlignment="1">
      <alignment wrapText="1"/>
    </xf>
    <xf numFmtId="168" fontId="65" fillId="9" borderId="80" xfId="120" applyFont="1" applyFill="1" applyBorder="1"/>
    <xf numFmtId="168" fontId="67" fillId="12" borderId="121" xfId="7" applyFont="1" applyFill="1" applyBorder="1" applyAlignment="1">
      <alignment horizontal="center" vertical="center" wrapText="1"/>
    </xf>
    <xf numFmtId="0" fontId="67" fillId="11" borderId="124" xfId="0" applyFont="1" applyFill="1" applyBorder="1" applyAlignment="1">
      <alignment horizontal="center"/>
    </xf>
    <xf numFmtId="0" fontId="67" fillId="11" borderId="121" xfId="0" applyFont="1" applyFill="1" applyBorder="1" applyAlignment="1">
      <alignment horizontal="center"/>
    </xf>
    <xf numFmtId="0" fontId="67" fillId="11" borderId="142" xfId="0" applyFont="1" applyFill="1" applyBorder="1" applyAlignment="1">
      <alignment horizontal="center"/>
    </xf>
    <xf numFmtId="14" fontId="65" fillId="9" borderId="119" xfId="0" applyNumberFormat="1" applyFont="1" applyFill="1" applyBorder="1" applyAlignment="1">
      <alignment horizontal="center"/>
    </xf>
    <xf numFmtId="4" fontId="65" fillId="9" borderId="80" xfId="0" applyNumberFormat="1" applyFont="1" applyFill="1" applyBorder="1" applyAlignment="1">
      <alignment horizontal="center"/>
    </xf>
    <xf numFmtId="14" fontId="65" fillId="9" borderId="125" xfId="0" applyNumberFormat="1" applyFont="1" applyFill="1" applyBorder="1" applyAlignment="1">
      <alignment horizontal="center"/>
    </xf>
    <xf numFmtId="4" fontId="65" fillId="9" borderId="115" xfId="0" applyNumberFormat="1" applyFont="1" applyFill="1" applyBorder="1" applyAlignment="1">
      <alignment horizontal="center"/>
    </xf>
    <xf numFmtId="0" fontId="65" fillId="9" borderId="115" xfId="0" applyFont="1" applyFill="1" applyBorder="1" applyAlignment="1">
      <alignment horizontal="center"/>
    </xf>
    <xf numFmtId="0" fontId="65" fillId="9" borderId="140" xfId="0" applyFont="1" applyFill="1" applyBorder="1" applyAlignment="1">
      <alignment horizontal="center"/>
    </xf>
    <xf numFmtId="0" fontId="70" fillId="9" borderId="0" xfId="0" applyFont="1" applyFill="1" applyAlignment="1">
      <alignment vertical="center"/>
    </xf>
    <xf numFmtId="0" fontId="69" fillId="9" borderId="0" xfId="0" applyFont="1" applyFill="1" applyAlignment="1">
      <alignment vertical="center"/>
    </xf>
    <xf numFmtId="0" fontId="79" fillId="9" borderId="0" xfId="0" applyFont="1" applyFill="1" applyAlignment="1">
      <alignment vertical="center"/>
    </xf>
    <xf numFmtId="0" fontId="68" fillId="9" borderId="109" xfId="0" applyFont="1" applyFill="1" applyBorder="1" applyAlignment="1">
      <alignment vertical="center"/>
    </xf>
    <xf numFmtId="0" fontId="68" fillId="9" borderId="0" xfId="0" applyFont="1" applyFill="1" applyAlignment="1">
      <alignment horizontal="justify" vertical="center"/>
    </xf>
    <xf numFmtId="0" fontId="68" fillId="9" borderId="0" xfId="0" applyFont="1" applyFill="1" applyAlignment="1">
      <alignment horizontal="left" vertical="center" wrapText="1"/>
    </xf>
    <xf numFmtId="0" fontId="68" fillId="9" borderId="0" xfId="0" applyFont="1" applyFill="1" applyAlignment="1">
      <alignment horizontal="center" vertical="center"/>
    </xf>
    <xf numFmtId="3" fontId="68" fillId="9" borderId="0" xfId="0" applyNumberFormat="1" applyFont="1" applyFill="1" applyAlignment="1">
      <alignment horizontal="center" vertical="center"/>
    </xf>
    <xf numFmtId="0" fontId="69" fillId="9" borderId="0" xfId="0" applyFont="1" applyFill="1" applyAlignment="1">
      <alignment horizontal="right"/>
    </xf>
    <xf numFmtId="0" fontId="67" fillId="11" borderId="124" xfId="0" applyFont="1" applyFill="1" applyBorder="1" applyAlignment="1">
      <alignment horizontal="center" vertical="center"/>
    </xf>
    <xf numFmtId="0" fontId="67" fillId="11" borderId="142" xfId="0" applyFont="1" applyFill="1" applyBorder="1" applyAlignment="1">
      <alignment horizontal="center" wrapText="1"/>
    </xf>
    <xf numFmtId="9" fontId="65" fillId="9" borderId="112" xfId="25" applyFont="1" applyFill="1" applyBorder="1"/>
    <xf numFmtId="176" fontId="65" fillId="9" borderId="122" xfId="25" applyNumberFormat="1" applyFont="1" applyFill="1" applyBorder="1"/>
    <xf numFmtId="0" fontId="65" fillId="9" borderId="125" xfId="0" applyFont="1" applyFill="1" applyBorder="1"/>
    <xf numFmtId="9" fontId="65" fillId="9" borderId="140" xfId="25" applyFont="1" applyFill="1" applyBorder="1"/>
    <xf numFmtId="9" fontId="65" fillId="9" borderId="0" xfId="25" applyFont="1" applyFill="1" applyBorder="1"/>
    <xf numFmtId="14" fontId="65" fillId="9" borderId="0" xfId="0" applyNumberFormat="1" applyFont="1" applyFill="1" applyAlignment="1">
      <alignment horizontal="center"/>
    </xf>
    <xf numFmtId="0" fontId="66" fillId="9" borderId="124" xfId="0" applyFont="1" applyFill="1" applyBorder="1"/>
    <xf numFmtId="0" fontId="65" fillId="9" borderId="121" xfId="0" applyFont="1" applyFill="1" applyBorder="1"/>
    <xf numFmtId="0" fontId="65" fillId="9" borderId="142" xfId="0" applyFont="1" applyFill="1" applyBorder="1"/>
    <xf numFmtId="168" fontId="65" fillId="9" borderId="112" xfId="7" applyFont="1" applyFill="1" applyBorder="1"/>
    <xf numFmtId="168" fontId="67" fillId="9" borderId="112" xfId="0" applyNumberFormat="1" applyFont="1" applyFill="1" applyBorder="1"/>
    <xf numFmtId="0" fontId="66" fillId="9" borderId="119" xfId="0" applyFont="1" applyFill="1" applyBorder="1"/>
    <xf numFmtId="0" fontId="67" fillId="9" borderId="119" xfId="0" applyFont="1" applyFill="1" applyBorder="1" applyAlignment="1">
      <alignment wrapText="1"/>
    </xf>
    <xf numFmtId="0" fontId="65" fillId="9" borderId="168" xfId="0" applyFont="1" applyFill="1" applyBorder="1" applyAlignment="1">
      <alignment wrapText="1"/>
    </xf>
    <xf numFmtId="3" fontId="65" fillId="9" borderId="164" xfId="0" applyNumberFormat="1" applyFont="1" applyFill="1" applyBorder="1"/>
    <xf numFmtId="0" fontId="67" fillId="9" borderId="125" xfId="0" applyFont="1" applyFill="1" applyBorder="1"/>
    <xf numFmtId="3" fontId="67" fillId="9" borderId="115" xfId="0" applyNumberFormat="1" applyFont="1" applyFill="1" applyBorder="1"/>
    <xf numFmtId="3" fontId="67" fillId="9" borderId="140" xfId="0" applyNumberFormat="1" applyFont="1" applyFill="1" applyBorder="1"/>
    <xf numFmtId="168" fontId="65" fillId="9" borderId="121" xfId="7" applyFont="1" applyFill="1" applyBorder="1"/>
    <xf numFmtId="168" fontId="63" fillId="9" borderId="80" xfId="7" applyFont="1" applyFill="1" applyBorder="1"/>
    <xf numFmtId="168" fontId="67" fillId="9" borderId="115" xfId="7" applyFont="1" applyFill="1" applyBorder="1"/>
    <xf numFmtId="0" fontId="65" fillId="9" borderId="173" xfId="0" applyFont="1" applyFill="1" applyBorder="1" applyAlignment="1">
      <alignment horizontal="left"/>
    </xf>
    <xf numFmtId="0" fontId="65" fillId="9" borderId="25" xfId="0" applyFont="1" applyFill="1" applyBorder="1" applyAlignment="1">
      <alignment horizontal="center"/>
    </xf>
    <xf numFmtId="0" fontId="65" fillId="9" borderId="25" xfId="0" applyFont="1" applyFill="1" applyBorder="1" applyAlignment="1">
      <alignment horizontal="center" wrapText="1"/>
    </xf>
    <xf numFmtId="3" fontId="65" fillId="9" borderId="25" xfId="0" applyNumberFormat="1" applyFont="1" applyFill="1" applyBorder="1"/>
    <xf numFmtId="3" fontId="65" fillId="9" borderId="123" xfId="0" applyNumberFormat="1" applyFont="1" applyFill="1" applyBorder="1"/>
    <xf numFmtId="0" fontId="65" fillId="9" borderId="168" xfId="0" applyFont="1" applyFill="1" applyBorder="1" applyAlignment="1">
      <alignment horizontal="left"/>
    </xf>
    <xf numFmtId="0" fontId="65" fillId="9" borderId="80" xfId="0" applyFont="1" applyFill="1" applyBorder="1" applyAlignment="1">
      <alignment horizontal="center" wrapText="1"/>
    </xf>
    <xf numFmtId="3" fontId="65" fillId="9" borderId="0" xfId="0" applyNumberFormat="1" applyFont="1" applyFill="1" applyAlignment="1">
      <alignment vertical="center"/>
    </xf>
    <xf numFmtId="0" fontId="65" fillId="0" borderId="164" xfId="0" applyFont="1" applyBorder="1" applyAlignment="1">
      <alignment horizontal="center"/>
    </xf>
    <xf numFmtId="0" fontId="65" fillId="9" borderId="80" xfId="0" applyFont="1" applyFill="1" applyBorder="1" applyAlignment="1">
      <alignment horizontal="right" vertical="center"/>
    </xf>
    <xf numFmtId="168" fontId="67" fillId="12" borderId="112" xfId="0" applyNumberFormat="1" applyFont="1" applyFill="1" applyBorder="1"/>
    <xf numFmtId="3" fontId="65" fillId="12" borderId="112" xfId="0" applyNumberFormat="1" applyFont="1" applyFill="1" applyBorder="1"/>
    <xf numFmtId="168" fontId="65" fillId="0" borderId="115" xfId="120" applyFont="1" applyFill="1" applyBorder="1"/>
    <xf numFmtId="168" fontId="65" fillId="0" borderId="140" xfId="120" applyFont="1" applyFill="1" applyBorder="1"/>
    <xf numFmtId="3" fontId="65" fillId="0" borderId="112" xfId="0" applyNumberFormat="1" applyFont="1" applyBorder="1" applyAlignment="1">
      <alignment horizontal="right" vertical="center"/>
    </xf>
    <xf numFmtId="0" fontId="76" fillId="11" borderId="28" xfId="16" applyFont="1" applyFill="1" applyBorder="1" applyAlignment="1">
      <alignment horizontal="left" vertical="center"/>
    </xf>
    <xf numFmtId="3" fontId="76" fillId="11" borderId="77" xfId="9" applyNumberFormat="1" applyFont="1" applyFill="1" applyBorder="1" applyAlignment="1">
      <alignment horizontal="right" vertical="center"/>
    </xf>
    <xf numFmtId="1" fontId="65" fillId="9" borderId="80" xfId="20" applyNumberFormat="1" applyFont="1" applyFill="1" applyBorder="1"/>
    <xf numFmtId="1" fontId="65" fillId="9" borderId="112" xfId="6" applyNumberFormat="1" applyFont="1" applyFill="1" applyBorder="1"/>
    <xf numFmtId="0" fontId="67" fillId="0" borderId="28" xfId="0" applyFont="1" applyBorder="1"/>
    <xf numFmtId="169" fontId="67" fillId="0" borderId="29" xfId="0" applyNumberFormat="1" applyFont="1" applyBorder="1"/>
    <xf numFmtId="169" fontId="67" fillId="0" borderId="30" xfId="0" applyNumberFormat="1" applyFont="1" applyBorder="1"/>
    <xf numFmtId="0" fontId="67" fillId="0" borderId="29" xfId="0" applyFont="1" applyBorder="1"/>
    <xf numFmtId="169" fontId="67" fillId="0" borderId="30" xfId="0" applyNumberFormat="1" applyFont="1" applyBorder="1" applyAlignment="1">
      <alignment horizontal="right"/>
    </xf>
    <xf numFmtId="0" fontId="67" fillId="0" borderId="125" xfId="0" applyFont="1" applyBorder="1"/>
    <xf numFmtId="3" fontId="67" fillId="0" borderId="115" xfId="0" applyNumberFormat="1" applyFont="1" applyBorder="1"/>
    <xf numFmtId="3" fontId="67" fillId="0" borderId="140" xfId="0" applyNumberFormat="1" applyFont="1" applyBorder="1"/>
    <xf numFmtId="0" fontId="67" fillId="0" borderId="115" xfId="0" applyFont="1" applyBorder="1"/>
    <xf numFmtId="0" fontId="67" fillId="0" borderId="140" xfId="0" applyFont="1" applyBorder="1"/>
    <xf numFmtId="0" fontId="65" fillId="0" borderId="140" xfId="0" applyFont="1" applyBorder="1"/>
    <xf numFmtId="0" fontId="65" fillId="0" borderId="115" xfId="0" applyFont="1" applyBorder="1" applyAlignment="1">
      <alignment wrapText="1"/>
    </xf>
    <xf numFmtId="0" fontId="65" fillId="0" borderId="140" xfId="0" applyFont="1" applyBorder="1" applyAlignment="1">
      <alignment wrapText="1"/>
    </xf>
    <xf numFmtId="168" fontId="67" fillId="9" borderId="80" xfId="7" applyFont="1" applyFill="1" applyBorder="1"/>
    <xf numFmtId="0" fontId="67" fillId="0" borderId="80" xfId="0" applyFont="1" applyBorder="1" applyAlignment="1">
      <alignment horizontal="center"/>
    </xf>
    <xf numFmtId="187" fontId="67" fillId="0" borderId="80" xfId="0" applyNumberFormat="1" applyFont="1" applyBorder="1"/>
    <xf numFmtId="4" fontId="67" fillId="0" borderId="80" xfId="0" applyNumberFormat="1" applyFont="1" applyBorder="1"/>
    <xf numFmtId="188" fontId="67" fillId="0" borderId="80" xfId="0" applyNumberFormat="1" applyFont="1" applyBorder="1"/>
    <xf numFmtId="167" fontId="65" fillId="0" borderId="112" xfId="119" applyNumberFormat="1" applyFont="1" applyFill="1" applyBorder="1"/>
    <xf numFmtId="168" fontId="81" fillId="9" borderId="112" xfId="7" applyFont="1" applyFill="1" applyBorder="1"/>
    <xf numFmtId="168" fontId="67" fillId="0" borderId="140" xfId="7" applyFont="1" applyFill="1" applyBorder="1"/>
    <xf numFmtId="3" fontId="67" fillId="0" borderId="80" xfId="0" applyNumberFormat="1" applyFont="1" applyBorder="1"/>
    <xf numFmtId="189" fontId="67" fillId="0" borderId="80" xfId="0" applyNumberFormat="1" applyFont="1" applyBorder="1"/>
    <xf numFmtId="183" fontId="67" fillId="0" borderId="136" xfId="22" applyNumberFormat="1" applyFont="1" applyBorder="1" applyAlignment="1">
      <alignment horizontal="right"/>
    </xf>
    <xf numFmtId="4" fontId="82" fillId="9" borderId="80" xfId="0" applyNumberFormat="1" applyFont="1" applyFill="1" applyBorder="1"/>
    <xf numFmtId="3" fontId="82" fillId="9" borderId="80" xfId="0" applyNumberFormat="1" applyFont="1" applyFill="1" applyBorder="1"/>
    <xf numFmtId="0" fontId="83" fillId="12" borderId="80" xfId="0" applyFont="1" applyFill="1" applyBorder="1"/>
    <xf numFmtId="3" fontId="83" fillId="12" borderId="80" xfId="0" applyNumberFormat="1" applyFont="1" applyFill="1" applyBorder="1"/>
    <xf numFmtId="3" fontId="82" fillId="9" borderId="112" xfId="0" applyNumberFormat="1" applyFont="1" applyFill="1" applyBorder="1"/>
    <xf numFmtId="0" fontId="1" fillId="0" borderId="61" xfId="16" applyFont="1" applyBorder="1" applyAlignment="1">
      <alignment horizontal="left" vertical="center"/>
    </xf>
    <xf numFmtId="3" fontId="1" fillId="0" borderId="127" xfId="16" applyNumberFormat="1" applyFont="1" applyBorder="1" applyAlignment="1">
      <alignment horizontal="left" vertical="center"/>
    </xf>
    <xf numFmtId="0" fontId="1" fillId="0" borderId="110" xfId="16" applyFont="1" applyBorder="1" applyAlignment="1">
      <alignment horizontal="left" vertical="center"/>
    </xf>
    <xf numFmtId="0" fontId="1" fillId="0" borderId="0" xfId="16" applyFont="1" applyBorder="1" applyAlignment="1">
      <alignment horizontal="left" vertical="center"/>
    </xf>
    <xf numFmtId="3" fontId="1" fillId="0" borderId="184" xfId="16" applyNumberFormat="1" applyFont="1" applyBorder="1" applyAlignment="1">
      <alignment horizontal="right" vertical="center"/>
    </xf>
    <xf numFmtId="0" fontId="1" fillId="0" borderId="108" xfId="16" applyFont="1" applyBorder="1"/>
    <xf numFmtId="0" fontId="1" fillId="11" borderId="92" xfId="16" applyFont="1" applyFill="1" applyBorder="1" applyAlignment="1">
      <alignment horizontal="left" vertical="center"/>
    </xf>
    <xf numFmtId="0" fontId="1" fillId="11" borderId="98" xfId="16" applyFont="1" applyFill="1" applyBorder="1" applyAlignment="1">
      <alignment horizontal="left" vertical="center"/>
    </xf>
    <xf numFmtId="3" fontId="1" fillId="0" borderId="186" xfId="16" applyNumberFormat="1" applyFont="1" applyBorder="1" applyAlignment="1">
      <alignment horizontal="right" vertical="center"/>
    </xf>
    <xf numFmtId="0" fontId="1" fillId="11" borderId="30" xfId="16" applyFont="1" applyFill="1" applyBorder="1" applyAlignment="1">
      <alignment horizontal="left" vertical="center"/>
    </xf>
    <xf numFmtId="3" fontId="1" fillId="0" borderId="193" xfId="16" applyNumberFormat="1" applyFont="1" applyBorder="1" applyAlignment="1">
      <alignment horizontal="left" vertical="center"/>
    </xf>
    <xf numFmtId="3" fontId="76" fillId="11" borderId="29" xfId="16" applyNumberFormat="1" applyFont="1" applyFill="1" applyBorder="1" applyAlignment="1">
      <alignment horizontal="right" vertical="center"/>
    </xf>
    <xf numFmtId="168" fontId="84" fillId="9" borderId="112" xfId="120" applyFont="1" applyFill="1" applyBorder="1"/>
    <xf numFmtId="168" fontId="82" fillId="9" borderId="112" xfId="120" applyFont="1" applyFill="1" applyBorder="1"/>
    <xf numFmtId="168" fontId="83" fillId="9" borderId="140" xfId="120" applyFont="1" applyFill="1" applyBorder="1"/>
    <xf numFmtId="3" fontId="65" fillId="9" borderId="152" xfId="0" applyNumberFormat="1" applyFont="1" applyFill="1" applyBorder="1"/>
    <xf numFmtId="0" fontId="67" fillId="9" borderId="0" xfId="21" applyFont="1" applyFill="1" applyAlignment="1">
      <alignment horizontal="center"/>
    </xf>
    <xf numFmtId="0" fontId="71" fillId="9" borderId="0" xfId="21" applyFont="1" applyFill="1" applyAlignment="1">
      <alignment horizontal="center"/>
    </xf>
    <xf numFmtId="0" fontId="67" fillId="12" borderId="121" xfId="0" applyFont="1" applyFill="1" applyBorder="1" applyAlignment="1">
      <alignment horizontal="center" wrapText="1"/>
    </xf>
    <xf numFmtId="0" fontId="67" fillId="12" borderId="142" xfId="0" applyFont="1" applyFill="1" applyBorder="1" applyAlignment="1">
      <alignment horizontal="center" wrapText="1"/>
    </xf>
    <xf numFmtId="0" fontId="67" fillId="12" borderId="173" xfId="0" applyFont="1" applyFill="1" applyBorder="1" applyAlignment="1">
      <alignment horizontal="center"/>
    </xf>
    <xf numFmtId="177" fontId="65" fillId="0" borderId="136" xfId="22" applyNumberFormat="1" applyFont="1" applyBorder="1" applyAlignment="1">
      <alignment horizontal="right"/>
    </xf>
    <xf numFmtId="3" fontId="82" fillId="9" borderId="122" xfId="0" applyNumberFormat="1" applyFont="1" applyFill="1" applyBorder="1"/>
    <xf numFmtId="0" fontId="85" fillId="0" borderId="110" xfId="0" applyFont="1" applyBorder="1"/>
    <xf numFmtId="168" fontId="67" fillId="9" borderId="191" xfId="21" applyNumberFormat="1" applyFont="1" applyFill="1" applyBorder="1"/>
    <xf numFmtId="168" fontId="67" fillId="9" borderId="192" xfId="21" applyNumberFormat="1" applyFont="1" applyFill="1" applyBorder="1"/>
    <xf numFmtId="3" fontId="67" fillId="9" borderId="191" xfId="21" applyNumberFormat="1" applyFont="1" applyFill="1" applyBorder="1"/>
    <xf numFmtId="3" fontId="65" fillId="9" borderId="191" xfId="21" applyNumberFormat="1" applyFont="1" applyFill="1" applyBorder="1"/>
    <xf numFmtId="3" fontId="65" fillId="9" borderId="192" xfId="21" applyNumberFormat="1" applyFont="1" applyFill="1" applyBorder="1"/>
    <xf numFmtId="3" fontId="65" fillId="0" borderId="191" xfId="21" applyNumberFormat="1" applyFont="1" applyBorder="1"/>
    <xf numFmtId="172" fontId="65" fillId="9" borderId="190" xfId="6" applyFont="1" applyFill="1" applyBorder="1"/>
    <xf numFmtId="172" fontId="65" fillId="9" borderId="192" xfId="6" applyFont="1" applyFill="1" applyBorder="1"/>
    <xf numFmtId="3" fontId="67" fillId="11" borderId="188" xfId="20" applyNumberFormat="1" applyFont="1" applyFill="1" applyBorder="1" applyAlignment="1">
      <alignment horizontal="center"/>
    </xf>
    <xf numFmtId="3" fontId="67" fillId="11" borderId="189" xfId="20" applyNumberFormat="1" applyFont="1" applyFill="1" applyBorder="1" applyAlignment="1">
      <alignment horizontal="center"/>
    </xf>
    <xf numFmtId="1" fontId="65" fillId="9" borderId="112" xfId="20" applyNumberFormat="1" applyFont="1" applyFill="1" applyBorder="1"/>
    <xf numFmtId="4" fontId="65" fillId="0" borderId="112" xfId="20" applyNumberFormat="1" applyFont="1" applyBorder="1"/>
    <xf numFmtId="1" fontId="65" fillId="9" borderId="115" xfId="20" applyNumberFormat="1" applyFont="1" applyFill="1" applyBorder="1"/>
    <xf numFmtId="1" fontId="65" fillId="9" borderId="140" xfId="20" applyNumberFormat="1" applyFont="1" applyFill="1" applyBorder="1"/>
    <xf numFmtId="0" fontId="67" fillId="12" borderId="124" xfId="0" applyFont="1" applyFill="1" applyBorder="1" applyAlignment="1">
      <alignment horizontal="left"/>
    </xf>
    <xf numFmtId="3" fontId="65" fillId="9" borderId="112" xfId="0" applyNumberFormat="1" applyFont="1" applyFill="1" applyBorder="1" applyAlignment="1">
      <alignment wrapText="1"/>
    </xf>
    <xf numFmtId="3" fontId="67" fillId="12" borderId="112" xfId="0" applyNumberFormat="1" applyFont="1" applyFill="1" applyBorder="1" applyAlignment="1">
      <alignment wrapText="1"/>
    </xf>
    <xf numFmtId="3" fontId="67" fillId="0" borderId="115" xfId="0" applyNumberFormat="1" applyFont="1" applyBorder="1" applyAlignment="1">
      <alignment wrapText="1"/>
    </xf>
    <xf numFmtId="3" fontId="67" fillId="0" borderId="140" xfId="0" applyNumberFormat="1" applyFont="1" applyBorder="1" applyAlignment="1">
      <alignment wrapText="1"/>
    </xf>
    <xf numFmtId="0" fontId="67" fillId="12" borderId="75" xfId="0" applyFont="1" applyFill="1" applyBorder="1"/>
    <xf numFmtId="3" fontId="67" fillId="12" borderId="77" xfId="0" applyNumberFormat="1" applyFont="1" applyFill="1" applyBorder="1"/>
    <xf numFmtId="0" fontId="67" fillId="12" borderId="25" xfId="0" applyFont="1" applyFill="1" applyBorder="1"/>
    <xf numFmtId="0" fontId="67" fillId="12" borderId="123" xfId="0" applyFont="1" applyFill="1" applyBorder="1"/>
    <xf numFmtId="3" fontId="67" fillId="12" borderId="185" xfId="0" applyNumberFormat="1" applyFont="1" applyFill="1" applyBorder="1"/>
    <xf numFmtId="3" fontId="83" fillId="12" borderId="77" xfId="0" applyNumberFormat="1" applyFont="1" applyFill="1" applyBorder="1"/>
    <xf numFmtId="0" fontId="75" fillId="9" borderId="119" xfId="20" applyFont="1" applyFill="1" applyBorder="1" applyAlignment="1">
      <alignment horizontal="left"/>
    </xf>
    <xf numFmtId="190" fontId="65" fillId="9" borderId="80" xfId="7" applyNumberFormat="1" applyFont="1" applyFill="1" applyBorder="1"/>
    <xf numFmtId="167" fontId="67" fillId="9" borderId="115" xfId="6" applyNumberFormat="1" applyFont="1" applyFill="1" applyBorder="1"/>
    <xf numFmtId="0" fontId="24" fillId="0" borderId="0" xfId="12" applyFont="1" applyAlignment="1">
      <alignment horizontal="center"/>
    </xf>
    <xf numFmtId="0" fontId="13" fillId="0" borderId="0" xfId="0" applyFont="1" applyAlignment="1">
      <alignment horizontal="center"/>
    </xf>
    <xf numFmtId="0" fontId="67" fillId="9" borderId="0" xfId="0" applyFont="1" applyFill="1" applyAlignment="1">
      <alignment horizontal="center" vertical="center"/>
    </xf>
    <xf numFmtId="0" fontId="68" fillId="9" borderId="144" xfId="0" applyFont="1" applyFill="1" applyBorder="1" applyAlignment="1">
      <alignment vertical="center" wrapText="1"/>
    </xf>
    <xf numFmtId="0" fontId="68" fillId="9" borderId="146" xfId="0" applyFont="1" applyFill="1" applyBorder="1" applyAlignment="1">
      <alignment vertical="center" wrapText="1"/>
    </xf>
    <xf numFmtId="0" fontId="66" fillId="9" borderId="0" xfId="0" applyFont="1" applyFill="1" applyAlignment="1">
      <alignment horizontal="center"/>
    </xf>
    <xf numFmtId="0" fontId="68" fillId="9" borderId="103" xfId="12" applyFont="1" applyFill="1" applyBorder="1" applyAlignment="1">
      <alignment horizontal="left" vertical="center" wrapText="1"/>
    </xf>
    <xf numFmtId="0" fontId="68" fillId="9" borderId="107" xfId="12" applyFont="1" applyFill="1" applyBorder="1" applyAlignment="1">
      <alignment horizontal="left" vertical="center" wrapText="1"/>
    </xf>
    <xf numFmtId="0" fontId="70" fillId="9" borderId="0" xfId="12" applyFont="1" applyFill="1" applyAlignment="1">
      <alignment horizontal="center" vertical="center" wrapText="1"/>
    </xf>
    <xf numFmtId="0" fontId="66" fillId="9" borderId="0" xfId="0" applyFont="1" applyFill="1" applyAlignment="1">
      <alignment horizontal="center" vertical="center"/>
    </xf>
    <xf numFmtId="0" fontId="71" fillId="9" borderId="0" xfId="21" applyFont="1" applyFill="1" applyAlignment="1">
      <alignment horizontal="center"/>
    </xf>
    <xf numFmtId="0" fontId="66" fillId="9" borderId="0" xfId="21" applyFont="1" applyFill="1" applyAlignment="1">
      <alignment horizontal="center"/>
    </xf>
    <xf numFmtId="0" fontId="67" fillId="9" borderId="0" xfId="21" applyFont="1" applyFill="1" applyAlignment="1">
      <alignment horizontal="center"/>
    </xf>
    <xf numFmtId="0" fontId="67" fillId="11" borderId="126" xfId="21" applyFont="1" applyFill="1" applyBorder="1" applyAlignment="1">
      <alignment horizontal="center" vertical="center"/>
    </xf>
    <xf numFmtId="0" fontId="67" fillId="11" borderId="101" xfId="21" applyFont="1" applyFill="1" applyBorder="1" applyAlignment="1">
      <alignment horizontal="center" vertical="center"/>
    </xf>
    <xf numFmtId="0" fontId="67" fillId="11" borderId="190" xfId="21" applyFont="1" applyFill="1" applyBorder="1" applyAlignment="1">
      <alignment horizontal="center" vertical="center"/>
    </xf>
    <xf numFmtId="0" fontId="67" fillId="11" borderId="102" xfId="21" applyFont="1" applyFill="1" applyBorder="1" applyAlignment="1">
      <alignment horizontal="center" vertical="center"/>
    </xf>
    <xf numFmtId="0" fontId="67" fillId="0" borderId="0" xfId="0" applyFont="1" applyAlignment="1">
      <alignment horizontal="center" vertical="center"/>
    </xf>
    <xf numFmtId="0" fontId="71" fillId="0" borderId="0" xfId="21" applyFont="1" applyAlignment="1">
      <alignment horizontal="center"/>
    </xf>
    <xf numFmtId="0" fontId="67" fillId="12" borderId="144" xfId="21" applyFont="1" applyFill="1" applyBorder="1" applyAlignment="1">
      <alignment horizontal="center" vertical="center"/>
    </xf>
    <xf numFmtId="0" fontId="67" fillId="12" borderId="146" xfId="21" applyFont="1" applyFill="1" applyBorder="1" applyAlignment="1">
      <alignment horizontal="center" vertical="center"/>
    </xf>
    <xf numFmtId="0" fontId="66" fillId="0" borderId="0" xfId="22" applyFont="1" applyAlignment="1">
      <alignment horizontal="center" vertical="center" wrapText="1"/>
    </xf>
    <xf numFmtId="0" fontId="67" fillId="0" borderId="0" xfId="22" applyFont="1" applyAlignment="1">
      <alignment horizontal="center" vertical="center"/>
    </xf>
    <xf numFmtId="0" fontId="63" fillId="0" borderId="0" xfId="16" applyFont="1" applyAlignment="1">
      <alignment horizontal="center" vertical="center"/>
    </xf>
    <xf numFmtId="0" fontId="76" fillId="11" borderId="111" xfId="16" applyFont="1" applyFill="1" applyBorder="1" applyAlignment="1">
      <alignment horizontal="left" vertical="center" wrapText="1"/>
    </xf>
    <xf numFmtId="0" fontId="76" fillId="11" borderId="92" xfId="16" applyFont="1" applyFill="1" applyBorder="1" applyAlignment="1">
      <alignment horizontal="left" vertical="center" wrapText="1"/>
    </xf>
    <xf numFmtId="0" fontId="76" fillId="11" borderId="98" xfId="16" applyFont="1" applyFill="1" applyBorder="1" applyAlignment="1">
      <alignment horizontal="left" vertical="center" wrapText="1"/>
    </xf>
    <xf numFmtId="0" fontId="66" fillId="0" borderId="0" xfId="23" applyFont="1" applyAlignment="1">
      <alignment horizontal="center" vertical="center"/>
    </xf>
    <xf numFmtId="0" fontId="67" fillId="12" borderId="147" xfId="23" applyFont="1" applyFill="1" applyBorder="1" applyAlignment="1">
      <alignment horizontal="center" vertical="center"/>
    </xf>
    <xf numFmtId="0" fontId="67" fillId="12" borderId="170" xfId="23" applyFont="1" applyFill="1" applyBorder="1" applyAlignment="1">
      <alignment horizontal="center" vertical="center"/>
    </xf>
    <xf numFmtId="0" fontId="67" fillId="12" borderId="61" xfId="23" applyFont="1" applyFill="1" applyBorder="1" applyAlignment="1">
      <alignment horizontal="center" vertical="center"/>
    </xf>
    <xf numFmtId="0" fontId="67" fillId="12" borderId="107" xfId="23" applyFont="1" applyFill="1" applyBorder="1" applyAlignment="1">
      <alignment horizontal="center" vertical="center"/>
    </xf>
    <xf numFmtId="0" fontId="67" fillId="12" borderId="79" xfId="23" applyFont="1" applyFill="1" applyBorder="1" applyAlignment="1">
      <alignment horizontal="center" vertical="center"/>
    </xf>
    <xf numFmtId="0" fontId="67" fillId="12" borderId="166" xfId="23" applyFont="1" applyFill="1" applyBorder="1" applyAlignment="1">
      <alignment horizontal="center" vertical="center"/>
    </xf>
    <xf numFmtId="0" fontId="67" fillId="9" borderId="0" xfId="23" applyFont="1" applyFill="1" applyAlignment="1">
      <alignment horizontal="center"/>
    </xf>
    <xf numFmtId="0" fontId="67" fillId="12" borderId="103" xfId="23" applyFont="1" applyFill="1" applyBorder="1" applyAlignment="1">
      <alignment horizontal="center" vertical="center"/>
    </xf>
    <xf numFmtId="0" fontId="67" fillId="12" borderId="110" xfId="23" applyFont="1" applyFill="1" applyBorder="1" applyAlignment="1">
      <alignment horizontal="center" vertical="center"/>
    </xf>
    <xf numFmtId="0" fontId="67" fillId="12" borderId="126" xfId="23" applyFont="1" applyFill="1" applyBorder="1" applyAlignment="1">
      <alignment horizontal="center" vertical="center"/>
    </xf>
    <xf numFmtId="0" fontId="66" fillId="9" borderId="0" xfId="23" applyFont="1" applyFill="1" applyAlignment="1">
      <alignment horizontal="center"/>
    </xf>
    <xf numFmtId="0" fontId="65" fillId="9" borderId="0" xfId="23" applyFont="1" applyFill="1" applyAlignment="1">
      <alignment horizontal="center"/>
    </xf>
    <xf numFmtId="0" fontId="67" fillId="12" borderId="9" xfId="23" applyFont="1" applyFill="1" applyBorder="1" applyAlignment="1">
      <alignment horizontal="center" vertical="center"/>
    </xf>
    <xf numFmtId="0" fontId="67" fillId="12" borderId="141" xfId="23" applyFont="1" applyFill="1" applyBorder="1" applyAlignment="1">
      <alignment horizontal="center" vertical="center"/>
    </xf>
    <xf numFmtId="0" fontId="67" fillId="12" borderId="149" xfId="23" applyFont="1" applyFill="1" applyBorder="1" applyAlignment="1">
      <alignment horizontal="center" vertical="center"/>
    </xf>
    <xf numFmtId="0" fontId="67" fillId="12" borderId="170" xfId="23" applyFont="1" applyFill="1" applyBorder="1" applyAlignment="1">
      <alignment horizontal="center" vertical="center" wrapText="1"/>
    </xf>
    <xf numFmtId="0" fontId="67" fillId="12" borderId="175" xfId="23" applyFont="1" applyFill="1" applyBorder="1" applyAlignment="1">
      <alignment horizontal="center" vertical="center"/>
    </xf>
    <xf numFmtId="0" fontId="67" fillId="12" borderId="100" xfId="23" applyFont="1" applyFill="1" applyBorder="1" applyAlignment="1">
      <alignment horizontal="center" vertical="center"/>
    </xf>
    <xf numFmtId="0" fontId="67" fillId="12" borderId="22" xfId="23" applyFont="1" applyFill="1" applyBorder="1" applyAlignment="1">
      <alignment horizontal="center" vertical="center"/>
    </xf>
    <xf numFmtId="0" fontId="67" fillId="12" borderId="174" xfId="23" applyFont="1" applyFill="1" applyBorder="1" applyAlignment="1">
      <alignment horizontal="center" vertical="center"/>
    </xf>
    <xf numFmtId="0" fontId="65" fillId="9" borderId="0" xfId="0" applyFont="1" applyFill="1" applyAlignment="1">
      <alignment horizontal="left"/>
    </xf>
    <xf numFmtId="0" fontId="65" fillId="9" borderId="0" xfId="0" applyFont="1" applyFill="1" applyAlignment="1">
      <alignment horizontal="left" wrapText="1"/>
    </xf>
    <xf numFmtId="0" fontId="65" fillId="9" borderId="0" xfId="0" applyFont="1" applyFill="1" applyAlignment="1">
      <alignment horizontal="left" vertical="top"/>
    </xf>
    <xf numFmtId="37" fontId="17" fillId="0" borderId="0" xfId="24" applyFont="1" applyAlignment="1">
      <alignment horizontal="center"/>
    </xf>
    <xf numFmtId="37" fontId="18" fillId="0" borderId="0" xfId="24" applyFont="1" applyAlignment="1">
      <alignment horizontal="center"/>
    </xf>
    <xf numFmtId="37" fontId="19" fillId="0" borderId="0" xfId="24" applyFont="1" applyAlignment="1">
      <alignment horizontal="center"/>
    </xf>
    <xf numFmtId="37" fontId="0" fillId="0" borderId="0" xfId="24" applyFont="1" applyAlignment="1">
      <alignment horizontal="center"/>
    </xf>
    <xf numFmtId="37" fontId="11" fillId="0" borderId="0" xfId="24" applyFont="1" applyAlignment="1">
      <alignment horizontal="center"/>
    </xf>
    <xf numFmtId="0" fontId="65" fillId="9" borderId="0" xfId="0" applyFont="1" applyFill="1" applyAlignment="1">
      <alignment horizontal="left" vertical="center" wrapText="1"/>
    </xf>
    <xf numFmtId="3" fontId="67" fillId="11" borderId="164" xfId="20" applyNumberFormat="1" applyFont="1" applyFill="1" applyBorder="1" applyAlignment="1">
      <alignment horizontal="center"/>
    </xf>
    <xf numFmtId="3" fontId="67" fillId="11" borderId="94" xfId="20" applyNumberFormat="1" applyFont="1" applyFill="1" applyBorder="1" applyAlignment="1">
      <alignment horizontal="center"/>
    </xf>
    <xf numFmtId="0" fontId="67" fillId="11" borderId="172" xfId="20" applyFont="1" applyFill="1" applyBorder="1" applyAlignment="1">
      <alignment horizontal="center" vertical="center"/>
    </xf>
    <xf numFmtId="0" fontId="67" fillId="11" borderId="129" xfId="20" applyFont="1" applyFill="1" applyBorder="1" applyAlignment="1">
      <alignment horizontal="center" vertical="center"/>
    </xf>
    <xf numFmtId="0" fontId="67" fillId="11" borderId="180" xfId="20" applyFont="1" applyFill="1" applyBorder="1" applyAlignment="1">
      <alignment horizontal="center" vertical="center"/>
    </xf>
    <xf numFmtId="0" fontId="67" fillId="11" borderId="121" xfId="20" applyFont="1" applyFill="1" applyBorder="1" applyAlignment="1">
      <alignment horizontal="center" vertical="center" wrapText="1"/>
    </xf>
    <xf numFmtId="0" fontId="67" fillId="11" borderId="80" xfId="20" applyFont="1" applyFill="1" applyBorder="1" applyAlignment="1">
      <alignment horizontal="center" vertical="center" wrapText="1"/>
    </xf>
    <xf numFmtId="0" fontId="67" fillId="11" borderId="115" xfId="20" applyFont="1" applyFill="1" applyBorder="1" applyAlignment="1">
      <alignment horizontal="center" vertical="center" wrapText="1"/>
    </xf>
    <xf numFmtId="0" fontId="67" fillId="11" borderId="80" xfId="20" applyFont="1" applyFill="1" applyBorder="1" applyAlignment="1">
      <alignment horizontal="center" vertical="center"/>
    </xf>
    <xf numFmtId="0" fontId="67" fillId="11" borderId="115" xfId="20" applyFont="1" applyFill="1" applyBorder="1" applyAlignment="1">
      <alignment horizontal="center" vertical="center"/>
    </xf>
    <xf numFmtId="0" fontId="66" fillId="9" borderId="0" xfId="20" applyFont="1" applyFill="1" applyAlignment="1">
      <alignment horizontal="center"/>
    </xf>
    <xf numFmtId="0" fontId="65" fillId="9" borderId="0" xfId="20" applyFont="1" applyFill="1" applyAlignment="1">
      <alignment horizontal="center"/>
    </xf>
    <xf numFmtId="3" fontId="65" fillId="9" borderId="0" xfId="20" applyNumberFormat="1" applyFont="1" applyFill="1" applyAlignment="1">
      <alignment horizontal="center"/>
    </xf>
    <xf numFmtId="0" fontId="65" fillId="9" borderId="0" xfId="0" applyFont="1" applyFill="1" applyAlignment="1">
      <alignment horizontal="left" vertical="center"/>
    </xf>
    <xf numFmtId="0" fontId="67" fillId="12" borderId="164" xfId="0" applyFont="1" applyFill="1" applyBorder="1" applyAlignment="1">
      <alignment horizontal="center"/>
    </xf>
    <xf numFmtId="0" fontId="67" fillId="12" borderId="25" xfId="0" applyFont="1" applyFill="1" applyBorder="1" applyAlignment="1">
      <alignment horizontal="center"/>
    </xf>
    <xf numFmtId="0" fontId="67" fillId="12" borderId="80" xfId="0" applyFont="1" applyFill="1" applyBorder="1" applyAlignment="1">
      <alignment horizontal="center"/>
    </xf>
    <xf numFmtId="0" fontId="67" fillId="0" borderId="0" xfId="18" applyFont="1" applyAlignment="1">
      <alignment horizontal="center"/>
    </xf>
    <xf numFmtId="0" fontId="66" fillId="0" borderId="0" xfId="18" applyFont="1" applyAlignment="1">
      <alignment horizontal="center"/>
    </xf>
    <xf numFmtId="0" fontId="65" fillId="0" borderId="0" xfId="0" applyFont="1" applyAlignment="1">
      <alignment horizontal="left" vertical="center" wrapText="1"/>
    </xf>
    <xf numFmtId="0" fontId="67" fillId="12" borderId="28" xfId="18" applyFont="1" applyFill="1" applyBorder="1" applyAlignment="1">
      <alignment horizontal="center"/>
    </xf>
    <xf numFmtId="0" fontId="67" fillId="12" borderId="30" xfId="18" applyFont="1" applyFill="1" applyBorder="1" applyAlignment="1">
      <alignment horizontal="center"/>
    </xf>
    <xf numFmtId="0" fontId="67" fillId="12" borderId="50" xfId="18" applyFont="1" applyFill="1" applyBorder="1" applyAlignment="1">
      <alignment horizontal="center"/>
    </xf>
    <xf numFmtId="0" fontId="67" fillId="12" borderId="61" xfId="18" applyFont="1" applyFill="1" applyBorder="1" applyAlignment="1">
      <alignment horizontal="center"/>
    </xf>
    <xf numFmtId="0" fontId="67" fillId="12" borderId="107" xfId="18" applyFont="1" applyFill="1" applyBorder="1" applyAlignment="1">
      <alignment horizontal="center"/>
    </xf>
    <xf numFmtId="0" fontId="67" fillId="12" borderId="144" xfId="18" applyFont="1" applyFill="1" applyBorder="1" applyAlignment="1">
      <alignment horizontal="center" vertical="center" wrapText="1"/>
    </xf>
    <xf numFmtId="0" fontId="67" fillId="12" borderId="145" xfId="18" applyFont="1" applyFill="1" applyBorder="1" applyAlignment="1">
      <alignment horizontal="center" vertical="center" wrapText="1"/>
    </xf>
    <xf numFmtId="0" fontId="67" fillId="12" borderId="146" xfId="18" applyFont="1" applyFill="1" applyBorder="1" applyAlignment="1">
      <alignment horizontal="center" vertical="center" wrapText="1"/>
    </xf>
    <xf numFmtId="0" fontId="67" fillId="12" borderId="144" xfId="18" applyFont="1" applyFill="1" applyBorder="1" applyAlignment="1">
      <alignment horizontal="center" vertical="center"/>
    </xf>
    <xf numFmtId="0" fontId="67" fillId="12" borderId="145" xfId="18" applyFont="1" applyFill="1" applyBorder="1" applyAlignment="1">
      <alignment horizontal="center" vertical="center"/>
    </xf>
    <xf numFmtId="0" fontId="67" fillId="12" borderId="146" xfId="18" applyFont="1" applyFill="1" applyBorder="1" applyAlignment="1">
      <alignment horizontal="center" vertical="center"/>
    </xf>
    <xf numFmtId="0" fontId="67" fillId="12" borderId="107" xfId="18" applyFont="1" applyFill="1" applyBorder="1" applyAlignment="1">
      <alignment horizontal="center" vertical="center"/>
    </xf>
    <xf numFmtId="0" fontId="67" fillId="12" borderId="108" xfId="18" applyFont="1" applyFill="1" applyBorder="1" applyAlignment="1">
      <alignment horizontal="center" vertical="center"/>
    </xf>
    <xf numFmtId="0" fontId="67" fillId="12" borderId="109" xfId="18" applyFont="1" applyFill="1" applyBorder="1" applyAlignment="1">
      <alignment horizontal="center" vertical="center"/>
    </xf>
    <xf numFmtId="0" fontId="66" fillId="0" borderId="0" xfId="19" applyFont="1" applyAlignment="1">
      <alignment horizontal="center"/>
    </xf>
    <xf numFmtId="0" fontId="67" fillId="0" borderId="0" xfId="19" applyFont="1" applyAlignment="1">
      <alignment horizontal="center"/>
    </xf>
    <xf numFmtId="0" fontId="67" fillId="12" borderId="103" xfId="19" applyFont="1" applyFill="1" applyBorder="1" applyAlignment="1">
      <alignment horizontal="center" vertical="center" wrapText="1"/>
    </xf>
    <xf numFmtId="0" fontId="67" fillId="12" borderId="110" xfId="19" applyFont="1" applyFill="1" applyBorder="1" applyAlignment="1">
      <alignment horizontal="center" vertical="center" wrapText="1"/>
    </xf>
    <xf numFmtId="0" fontId="67" fillId="12" borderId="130" xfId="19" applyFont="1" applyFill="1" applyBorder="1" applyAlignment="1">
      <alignment horizontal="center" vertical="center" wrapText="1"/>
    </xf>
    <xf numFmtId="0" fontId="67" fillId="12" borderId="181" xfId="19" applyFont="1" applyFill="1" applyBorder="1" applyAlignment="1">
      <alignment horizontal="center" vertical="center" wrapText="1"/>
    </xf>
    <xf numFmtId="0" fontId="67" fillId="12" borderId="131" xfId="19" applyFont="1" applyFill="1" applyBorder="1" applyAlignment="1">
      <alignment horizontal="center" vertical="center" wrapText="1"/>
    </xf>
    <xf numFmtId="0" fontId="67" fillId="12" borderId="182" xfId="19" applyFont="1" applyFill="1" applyBorder="1" applyAlignment="1">
      <alignment horizontal="center" vertical="center" wrapText="1"/>
    </xf>
    <xf numFmtId="0" fontId="67" fillId="12" borderId="28" xfId="0" applyFont="1" applyFill="1" applyBorder="1" applyAlignment="1">
      <alignment horizontal="center" vertical="center"/>
    </xf>
    <xf numFmtId="0" fontId="67" fillId="12" borderId="30" xfId="0" applyFont="1" applyFill="1" applyBorder="1" applyAlignment="1">
      <alignment horizontal="center" vertical="center"/>
    </xf>
    <xf numFmtId="0" fontId="67" fillId="12" borderId="148" xfId="0" applyFont="1" applyFill="1" applyBorder="1" applyAlignment="1">
      <alignment horizontal="center" vertical="center"/>
    </xf>
    <xf numFmtId="0" fontId="67" fillId="12" borderId="124" xfId="0" applyFont="1" applyFill="1" applyBorder="1" applyAlignment="1">
      <alignment horizontal="center"/>
    </xf>
    <xf numFmtId="0" fontId="67" fillId="12" borderId="121" xfId="0" applyFont="1" applyFill="1" applyBorder="1" applyAlignment="1">
      <alignment horizontal="center"/>
    </xf>
    <xf numFmtId="0" fontId="67" fillId="12" borderId="142" xfId="0" applyFont="1" applyFill="1" applyBorder="1" applyAlignment="1">
      <alignment horizontal="center"/>
    </xf>
    <xf numFmtId="0" fontId="65" fillId="9" borderId="111" xfId="0" applyFont="1" applyFill="1" applyBorder="1" applyAlignment="1">
      <alignment horizontal="center"/>
    </xf>
    <xf numFmtId="0" fontId="65" fillId="9" borderId="92" xfId="0" applyFont="1" applyFill="1" applyBorder="1" applyAlignment="1">
      <alignment horizontal="center"/>
    </xf>
    <xf numFmtId="0" fontId="65" fillId="9" borderId="136" xfId="0" applyFont="1" applyFill="1" applyBorder="1" applyAlignment="1">
      <alignment horizontal="center"/>
    </xf>
    <xf numFmtId="0" fontId="65" fillId="9" borderId="0" xfId="0" applyFont="1" applyFill="1" applyAlignment="1">
      <alignment horizontal="center" vertical="center"/>
    </xf>
    <xf numFmtId="0" fontId="67" fillId="12" borderId="103" xfId="0" applyFont="1" applyFill="1" applyBorder="1" applyAlignment="1">
      <alignment horizontal="center" vertical="center"/>
    </xf>
    <xf numFmtId="0" fontId="67" fillId="12" borderId="110" xfId="0" applyFont="1" applyFill="1" applyBorder="1" applyAlignment="1">
      <alignment horizontal="center" vertical="center"/>
    </xf>
    <xf numFmtId="0" fontId="67" fillId="12" borderId="104" xfId="0" applyFont="1" applyFill="1" applyBorder="1" applyAlignment="1">
      <alignment horizontal="center" vertical="center"/>
    </xf>
    <xf numFmtId="0" fontId="67" fillId="12" borderId="99" xfId="0" applyFont="1" applyFill="1" applyBorder="1" applyAlignment="1">
      <alignment horizontal="center"/>
    </xf>
    <xf numFmtId="0" fontId="67" fillId="12" borderId="106" xfId="0" applyFont="1" applyFill="1" applyBorder="1" applyAlignment="1">
      <alignment horizontal="center"/>
    </xf>
    <xf numFmtId="0" fontId="67" fillId="12" borderId="61" xfId="0" applyFont="1" applyFill="1" applyBorder="1" applyAlignment="1">
      <alignment horizontal="center"/>
    </xf>
    <xf numFmtId="0" fontId="67" fillId="12" borderId="176" xfId="0" applyFont="1" applyFill="1" applyBorder="1" applyAlignment="1">
      <alignment horizontal="center" vertical="center" wrapText="1"/>
    </xf>
    <xf numFmtId="0" fontId="67" fillId="12" borderId="113" xfId="0" applyFont="1" applyFill="1" applyBorder="1" applyAlignment="1">
      <alignment horizontal="center" vertical="center" wrapText="1"/>
    </xf>
    <xf numFmtId="0" fontId="67" fillId="12" borderId="177" xfId="0" applyFont="1" applyFill="1" applyBorder="1" applyAlignment="1">
      <alignment horizontal="center" vertical="center"/>
    </xf>
    <xf numFmtId="0" fontId="67" fillId="12" borderId="153" xfId="0" applyFont="1" applyFill="1" applyBorder="1" applyAlignment="1">
      <alignment horizontal="center" vertical="center"/>
    </xf>
    <xf numFmtId="0" fontId="67" fillId="12" borderId="177" xfId="0" applyFont="1" applyFill="1" applyBorder="1" applyAlignment="1">
      <alignment horizontal="center" vertical="center" wrapText="1"/>
    </xf>
    <xf numFmtId="0" fontId="67" fillId="12" borderId="153" xfId="0" applyFont="1" applyFill="1" applyBorder="1" applyAlignment="1">
      <alignment horizontal="center" vertical="center" wrapText="1"/>
    </xf>
    <xf numFmtId="0" fontId="65" fillId="0" borderId="0" xfId="0" applyFont="1" applyAlignment="1">
      <alignment horizontal="left" vertical="center"/>
    </xf>
    <xf numFmtId="0" fontId="67" fillId="12" borderId="171" xfId="0" applyFont="1" applyFill="1" applyBorder="1" applyAlignment="1">
      <alignment horizontal="center" vertical="center"/>
    </xf>
    <xf numFmtId="0" fontId="67" fillId="12" borderId="114" xfId="0" applyFont="1" applyFill="1" applyBorder="1" applyAlignment="1">
      <alignment horizontal="center" vertical="center"/>
    </xf>
    <xf numFmtId="0" fontId="67" fillId="12" borderId="171" xfId="0" applyFont="1" applyFill="1" applyBorder="1" applyAlignment="1">
      <alignment horizontal="center" vertical="center" wrapText="1"/>
    </xf>
    <xf numFmtId="0" fontId="67" fillId="12" borderId="114" xfId="0" applyFont="1" applyFill="1" applyBorder="1" applyAlignment="1">
      <alignment horizontal="center" vertical="center" wrapText="1"/>
    </xf>
    <xf numFmtId="0" fontId="67" fillId="12" borderId="28" xfId="0" applyFont="1" applyFill="1" applyBorder="1" applyAlignment="1">
      <alignment horizontal="center"/>
    </xf>
    <xf numFmtId="0" fontId="67" fillId="12" borderId="30" xfId="0" applyFont="1" applyFill="1" applyBorder="1" applyAlignment="1">
      <alignment horizontal="center"/>
    </xf>
    <xf numFmtId="0" fontId="67" fillId="12" borderId="50" xfId="0" applyFont="1" applyFill="1" applyBorder="1" applyAlignment="1">
      <alignment horizontal="center"/>
    </xf>
    <xf numFmtId="0" fontId="67" fillId="12" borderId="144" xfId="0" applyFont="1" applyFill="1" applyBorder="1" applyAlignment="1">
      <alignment horizontal="center" vertical="center" wrapText="1"/>
    </xf>
    <xf numFmtId="0" fontId="67" fillId="12" borderId="146" xfId="0" applyFont="1" applyFill="1" applyBorder="1" applyAlignment="1">
      <alignment horizontal="center" vertical="center" wrapText="1"/>
    </xf>
    <xf numFmtId="0" fontId="67" fillId="12" borderId="121" xfId="0" applyFont="1" applyFill="1" applyBorder="1" applyAlignment="1">
      <alignment horizontal="center" wrapText="1"/>
    </xf>
    <xf numFmtId="0" fontId="67" fillId="12" borderId="142" xfId="0" applyFont="1" applyFill="1" applyBorder="1" applyAlignment="1">
      <alignment horizontal="center" wrapText="1"/>
    </xf>
    <xf numFmtId="0" fontId="67" fillId="12" borderId="172" xfId="0" applyFont="1" applyFill="1" applyBorder="1" applyAlignment="1">
      <alignment horizontal="center"/>
    </xf>
    <xf numFmtId="0" fontId="67" fillId="12" borderId="173" xfId="0" applyFont="1" applyFill="1" applyBorder="1" applyAlignment="1">
      <alignment horizontal="center"/>
    </xf>
    <xf numFmtId="0" fontId="67" fillId="12" borderId="179" xfId="0" applyFont="1" applyFill="1" applyBorder="1" applyAlignment="1">
      <alignment horizontal="center"/>
    </xf>
    <xf numFmtId="0" fontId="65" fillId="9" borderId="83" xfId="0" applyFont="1" applyFill="1" applyBorder="1" applyAlignment="1">
      <alignment horizontal="center"/>
    </xf>
    <xf numFmtId="0" fontId="65" fillId="9" borderId="80" xfId="0" applyFont="1" applyFill="1" applyBorder="1" applyAlignment="1">
      <alignment horizontal="center" vertical="center" wrapText="1"/>
    </xf>
    <xf numFmtId="0" fontId="65" fillId="9" borderId="80" xfId="0" applyFont="1" applyFill="1" applyBorder="1" applyAlignment="1">
      <alignment horizontal="center"/>
    </xf>
    <xf numFmtId="0" fontId="67" fillId="12" borderId="180" xfId="0" applyFont="1" applyFill="1" applyBorder="1" applyAlignment="1">
      <alignment horizontal="center"/>
    </xf>
    <xf numFmtId="0" fontId="67" fillId="12" borderId="94" xfId="0" applyFont="1" applyFill="1" applyBorder="1" applyAlignment="1">
      <alignment horizontal="center"/>
    </xf>
    <xf numFmtId="0" fontId="20" fillId="0" borderId="0" xfId="0" applyFont="1" applyAlignment="1">
      <alignment horizontal="center"/>
    </xf>
    <xf numFmtId="0" fontId="21" fillId="0" borderId="0" xfId="0" applyFont="1" applyAlignment="1">
      <alignment horizontal="center"/>
    </xf>
    <xf numFmtId="0" fontId="20" fillId="0" borderId="3" xfId="0" applyFont="1" applyBorder="1" applyAlignment="1">
      <alignment horizontal="center"/>
    </xf>
    <xf numFmtId="0" fontId="20" fillId="0" borderId="14" xfId="0" applyFont="1" applyBorder="1" applyAlignment="1">
      <alignment horizontal="center"/>
    </xf>
    <xf numFmtId="0" fontId="24" fillId="0" borderId="15" xfId="0" applyFont="1" applyBorder="1" applyAlignment="1">
      <alignment horizontal="center"/>
    </xf>
    <xf numFmtId="3" fontId="20" fillId="0" borderId="13"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15" xfId="0" applyNumberFormat="1" applyFont="1" applyBorder="1" applyAlignment="1">
      <alignment horizontal="center" vertical="center" wrapText="1"/>
    </xf>
    <xf numFmtId="3" fontId="20" fillId="0" borderId="0" xfId="0" applyNumberFormat="1" applyFont="1" applyAlignment="1">
      <alignment horizontal="center"/>
    </xf>
    <xf numFmtId="3" fontId="46" fillId="10" borderId="91" xfId="0" applyNumberFormat="1" applyFont="1" applyFill="1" applyBorder="1" applyAlignment="1">
      <alignment horizontal="center" vertical="center" wrapText="1"/>
    </xf>
    <xf numFmtId="3" fontId="46" fillId="10" borderId="0" xfId="0" applyNumberFormat="1" applyFont="1" applyFill="1" applyAlignment="1">
      <alignment horizontal="center" vertical="center" wrapText="1"/>
    </xf>
    <xf numFmtId="3" fontId="46" fillId="10" borderId="79" xfId="0" applyNumberFormat="1" applyFont="1" applyFill="1" applyBorder="1" applyAlignment="1">
      <alignment horizontal="center" vertical="center" wrapText="1"/>
    </xf>
    <xf numFmtId="3" fontId="46" fillId="10" borderId="93" xfId="0" applyNumberFormat="1" applyFont="1" applyFill="1" applyBorder="1" applyAlignment="1">
      <alignment horizontal="center" vertical="center" wrapText="1"/>
    </xf>
    <xf numFmtId="3" fontId="46" fillId="10" borderId="24" xfId="0" applyNumberFormat="1" applyFont="1" applyFill="1" applyBorder="1" applyAlignment="1">
      <alignment horizontal="center" vertical="center" wrapText="1"/>
    </xf>
    <xf numFmtId="3" fontId="46" fillId="10" borderId="25" xfId="0" applyNumberFormat="1" applyFont="1" applyFill="1" applyBorder="1" applyAlignment="1">
      <alignment horizontal="center" vertical="center" wrapText="1"/>
    </xf>
    <xf numFmtId="3" fontId="46" fillId="10" borderId="83" xfId="0" applyNumberFormat="1" applyFont="1" applyFill="1" applyBorder="1" applyAlignment="1">
      <alignment horizontal="center" vertical="center" wrapText="1"/>
    </xf>
    <xf numFmtId="3" fontId="46" fillId="10" borderId="85" xfId="0" applyNumberFormat="1" applyFont="1" applyFill="1" applyBorder="1" applyAlignment="1">
      <alignment horizontal="center" vertical="center" wrapText="1"/>
    </xf>
    <xf numFmtId="0" fontId="47" fillId="0" borderId="0" xfId="0" applyFont="1" applyAlignment="1">
      <alignment horizontal="center" vertical="center"/>
    </xf>
    <xf numFmtId="0" fontId="48" fillId="0" borderId="0" xfId="0" applyFont="1" applyAlignment="1">
      <alignment horizontal="center" vertical="center"/>
    </xf>
    <xf numFmtId="0" fontId="46" fillId="10" borderId="21" xfId="0" applyFont="1" applyFill="1" applyBorder="1" applyAlignment="1">
      <alignment horizontal="center" vertical="center"/>
    </xf>
    <xf numFmtId="0" fontId="46" fillId="10" borderId="87" xfId="0" applyFont="1" applyFill="1" applyBorder="1" applyAlignment="1">
      <alignment horizontal="center" vertical="center"/>
    </xf>
    <xf numFmtId="0" fontId="46" fillId="10" borderId="22" xfId="0" applyFont="1" applyFill="1" applyBorder="1" applyAlignment="1">
      <alignment horizontal="center" vertical="center"/>
    </xf>
    <xf numFmtId="3" fontId="46" fillId="10" borderId="23" xfId="0" applyNumberFormat="1" applyFont="1" applyFill="1" applyBorder="1" applyAlignment="1">
      <alignment horizontal="center" vertical="center" wrapText="1"/>
    </xf>
    <xf numFmtId="3" fontId="46" fillId="10" borderId="88" xfId="0" applyNumberFormat="1" applyFont="1" applyFill="1" applyBorder="1" applyAlignment="1">
      <alignment horizontal="center" vertical="center" wrapText="1"/>
    </xf>
    <xf numFmtId="3" fontId="46" fillId="10" borderId="10" xfId="0" applyNumberFormat="1" applyFont="1" applyFill="1" applyBorder="1" applyAlignment="1">
      <alignment horizontal="center" vertical="center" wrapText="1"/>
    </xf>
    <xf numFmtId="3" fontId="46" fillId="10" borderId="81" xfId="0" applyNumberFormat="1" applyFont="1" applyFill="1" applyBorder="1" applyAlignment="1">
      <alignment horizontal="center" vertical="center" wrapText="1"/>
    </xf>
    <xf numFmtId="3" fontId="46"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a:extLst>
            <a:ext uri="{FF2B5EF4-FFF2-40B4-BE49-F238E27FC236}">
              <a16:creationId xmlns=""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a:extLst>
            <a:ext uri="{FF2B5EF4-FFF2-40B4-BE49-F238E27FC236}">
              <a16:creationId xmlns=""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a:extLst>
            <a:ext uri="{FF2B5EF4-FFF2-40B4-BE49-F238E27FC236}">
              <a16:creationId xmlns=""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5" name="Imagen 4">
          <a:extLst>
            <a:ext uri="{FF2B5EF4-FFF2-40B4-BE49-F238E27FC236}">
              <a16:creationId xmlns=""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6" name="Imagen 5">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3</xdr:col>
      <xdr:colOff>328613</xdr:colOff>
      <xdr:row>5</xdr:row>
      <xdr:rowOff>90487</xdr:rowOff>
    </xdr:to>
    <xdr:pic>
      <xdr:nvPicPr>
        <xdr:cNvPr id="6" name="Imagen 5">
          <a:extLst>
            <a:ext uri="{FF2B5EF4-FFF2-40B4-BE49-F238E27FC236}">
              <a16:creationId xmlns=""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2071687" y="35719"/>
          <a:ext cx="5869782" cy="101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a:extLst>
            <a:ext uri="{FF2B5EF4-FFF2-40B4-BE49-F238E27FC236}">
              <a16:creationId xmlns=""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a:extLst>
            <a:ext uri="{FF2B5EF4-FFF2-40B4-BE49-F238E27FC236}">
              <a16:creationId xmlns=""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a:extLst>
            <a:ext uri="{FF2B5EF4-FFF2-40B4-BE49-F238E27FC236}">
              <a16:creationId xmlns="" xmlns:a16="http://schemas.microsoft.com/office/drawing/2014/main" id="{00000000-0008-0000-1600-000004000000}"/>
            </a:ext>
          </a:extLst>
        </xdr:cNvPr>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a:extLst>
            <a:ext uri="{FF2B5EF4-FFF2-40B4-BE49-F238E27FC236}">
              <a16:creationId xmlns=""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a:extLst>
            <a:ext uri="{FF2B5EF4-FFF2-40B4-BE49-F238E27FC236}">
              <a16:creationId xmlns=""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a:extLst>
            <a:ext uri="{FF2B5EF4-FFF2-40B4-BE49-F238E27FC236}">
              <a16:creationId xmlns=""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a:extLst>
            <a:ext uri="{FF2B5EF4-FFF2-40B4-BE49-F238E27FC236}">
              <a16:creationId xmlns=""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a:extLst>
            <a:ext uri="{FF2B5EF4-FFF2-40B4-BE49-F238E27FC236}">
              <a16:creationId xmlns=""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a:extLst>
            <a:ext uri="{FF2B5EF4-FFF2-40B4-BE49-F238E27FC236}">
              <a16:creationId xmlns=""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a:extLst>
            <a:ext uri="{FF2B5EF4-FFF2-40B4-BE49-F238E27FC236}">
              <a16:creationId xmlns=""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a:extLst>
            <a:ext uri="{FF2B5EF4-FFF2-40B4-BE49-F238E27FC236}">
              <a16:creationId xmlns="" xmlns:a16="http://schemas.microsoft.com/office/drawing/2014/main" id="{00000000-0008-0000-1F00-000004000000}"/>
            </a:ext>
          </a:extLst>
        </xdr:cNvPr>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a:extLst>
            <a:ext uri="{FF2B5EF4-FFF2-40B4-BE49-F238E27FC236}">
              <a16:creationId xmlns=""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a:extLst>
            <a:ext uri="{FF2B5EF4-FFF2-40B4-BE49-F238E27FC236}">
              <a16:creationId xmlns=""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a:extLst>
            <a:ext uri="{FF2B5EF4-FFF2-40B4-BE49-F238E27FC236}">
              <a16:creationId xmlns=""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a:extLst>
            <a:ext uri="{FF2B5EF4-FFF2-40B4-BE49-F238E27FC236}">
              <a16:creationId xmlns=""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a:extLst>
            <a:ext uri="{FF2B5EF4-FFF2-40B4-BE49-F238E27FC236}">
              <a16:creationId xmlns=""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a:extLst>
            <a:ext uri="{FF2B5EF4-FFF2-40B4-BE49-F238E27FC236}">
              <a16:creationId xmlns=""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a:extLst>
            <a:ext uri="{FF2B5EF4-FFF2-40B4-BE49-F238E27FC236}">
              <a16:creationId xmlns=""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a:extLst>
            <a:ext uri="{FF2B5EF4-FFF2-40B4-BE49-F238E27FC236}">
              <a16:creationId xmlns=""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a:extLst>
            <a:ext uri="{FF2B5EF4-FFF2-40B4-BE49-F238E27FC236}">
              <a16:creationId xmlns=""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a:extLst>
            <a:ext uri="{FF2B5EF4-FFF2-40B4-BE49-F238E27FC236}">
              <a16:creationId xmlns=""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904875</xdr:colOff>
      <xdr:row>2</xdr:row>
      <xdr:rowOff>114300</xdr:rowOff>
    </xdr:to>
    <xdr:pic>
      <xdr:nvPicPr>
        <xdr:cNvPr id="3" name="Imagen 2">
          <a:extLst>
            <a:ext uri="{FF2B5EF4-FFF2-40B4-BE49-F238E27FC236}">
              <a16:creationId xmlns=""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a:extLst>
            <a:ext uri="{FF2B5EF4-FFF2-40B4-BE49-F238E27FC236}">
              <a16:creationId xmlns=""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a:extLst>
            <a:ext uri="{FF2B5EF4-FFF2-40B4-BE49-F238E27FC236}">
              <a16:creationId xmlns="" xmlns:a16="http://schemas.microsoft.com/office/drawing/2014/main" id="{00000000-0008-0000-2D00-000004000000}"/>
            </a:ext>
          </a:extLst>
        </xdr:cNvPr>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871537</xdr:colOff>
      <xdr:row>4</xdr:row>
      <xdr:rowOff>153379</xdr:rowOff>
    </xdr:to>
    <xdr:pic>
      <xdr:nvPicPr>
        <xdr:cNvPr id="4" name="Imagen 3">
          <a:extLst>
            <a:ext uri="{FF2B5EF4-FFF2-40B4-BE49-F238E27FC236}">
              <a16:creationId xmlns="" xmlns:a16="http://schemas.microsoft.com/office/drawing/2014/main" id="{00000000-0008-0000-2E00-000004000000}"/>
            </a:ext>
          </a:extLst>
        </xdr:cNvPr>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871537</xdr:colOff>
      <xdr:row>4</xdr:row>
      <xdr:rowOff>153379</xdr:rowOff>
    </xdr:to>
    <xdr:pic>
      <xdr:nvPicPr>
        <xdr:cNvPr id="3" name="Imagen 2">
          <a:extLst>
            <a:ext uri="{FF2B5EF4-FFF2-40B4-BE49-F238E27FC236}">
              <a16:creationId xmlns=""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37\Datos\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0.237\Datos\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3"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50"/>
      <c r="E114" s="1050"/>
      <c r="F114" s="1050"/>
      <c r="G114" s="1050"/>
      <c r="H114" s="1050"/>
      <c r="I114" s="1050"/>
      <c r="J114" s="1050"/>
      <c r="K114" s="1050"/>
      <c r="L114" s="1050"/>
      <c r="M114" s="1050"/>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3"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51" t="s">
        <v>0</v>
      </c>
      <c r="B1" s="1051"/>
      <c r="C1" s="1051"/>
      <c r="D1" s="1051"/>
      <c r="E1" s="1051"/>
      <c r="F1" s="1051"/>
      <c r="G1" s="1051"/>
      <c r="H1" s="3"/>
    </row>
    <row r="2" spans="1:8">
      <c r="A2" s="1051" t="s">
        <v>1</v>
      </c>
      <c r="B2" s="1051"/>
      <c r="C2" s="1051"/>
      <c r="D2" s="1051"/>
      <c r="E2" s="1051"/>
      <c r="F2" s="1051"/>
      <c r="G2" s="1051"/>
      <c r="H2" s="3"/>
    </row>
    <row r="3" spans="1:8">
      <c r="A3" s="1051" t="s">
        <v>2</v>
      </c>
      <c r="B3" s="1051"/>
      <c r="C3" s="1051"/>
      <c r="D3" s="1051"/>
      <c r="E3" s="1051"/>
      <c r="F3" s="1051"/>
      <c r="G3" s="1051"/>
      <c r="H3" s="3"/>
    </row>
    <row r="4" spans="1:8">
      <c r="A4" s="1051" t="s">
        <v>3</v>
      </c>
      <c r="B4" s="1051"/>
      <c r="C4" s="1051"/>
      <c r="D4" s="1051"/>
      <c r="E4" s="1051"/>
      <c r="F4" s="1051"/>
      <c r="G4" s="1051"/>
      <c r="H4" s="3"/>
    </row>
    <row r="5" spans="1:8">
      <c r="A5" s="1051" t="s">
        <v>375</v>
      </c>
      <c r="B5" s="1051"/>
      <c r="C5" s="1051"/>
      <c r="D5" s="1051"/>
      <c r="E5" s="1051"/>
      <c r="F5" s="1051"/>
      <c r="G5" s="1051"/>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3"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51" t="s">
        <v>0</v>
      </c>
      <c r="B1" s="1051"/>
      <c r="C1" s="1051"/>
      <c r="D1" s="1051"/>
      <c r="E1" s="1051"/>
      <c r="F1" s="1051"/>
    </row>
    <row r="2" spans="1:7">
      <c r="A2" s="1051" t="s">
        <v>1</v>
      </c>
      <c r="B2" s="1051"/>
      <c r="C2" s="1051"/>
      <c r="D2" s="1051"/>
      <c r="E2" s="1051"/>
      <c r="F2" s="1051"/>
    </row>
    <row r="3" spans="1:7">
      <c r="A3" s="1051" t="s">
        <v>2</v>
      </c>
      <c r="B3" s="1051"/>
      <c r="C3" s="1051"/>
      <c r="D3" s="1051"/>
      <c r="E3" s="1051"/>
      <c r="F3" s="1051"/>
    </row>
    <row r="4" spans="1:7">
      <c r="A4" s="1051" t="s">
        <v>3</v>
      </c>
      <c r="B4" s="1051"/>
      <c r="C4" s="1051"/>
      <c r="D4" s="1051"/>
      <c r="E4" s="1051"/>
      <c r="F4" s="1051"/>
    </row>
    <row r="5" spans="1:7">
      <c r="A5" s="1051" t="str">
        <f>ACTIVO!A5</f>
        <v>01/01/11 AL 31/12/11</v>
      </c>
      <c r="B5" s="1051"/>
      <c r="C5" s="1051"/>
      <c r="D5" s="1051"/>
      <c r="E5" s="1051"/>
      <c r="F5" s="1051"/>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3"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51" t="s">
        <v>0</v>
      </c>
      <c r="B1" s="1051"/>
      <c r="C1" s="1051"/>
      <c r="D1" s="1051"/>
      <c r="E1" s="1051"/>
      <c r="F1" s="1051"/>
    </row>
    <row r="2" spans="1:7">
      <c r="A2" s="1051" t="s">
        <v>1</v>
      </c>
      <c r="B2" s="1051"/>
      <c r="C2" s="1051"/>
      <c r="D2" s="1051"/>
      <c r="E2" s="1051"/>
      <c r="F2" s="1051"/>
    </row>
    <row r="3" spans="1:7">
      <c r="A3" s="1051" t="s">
        <v>2</v>
      </c>
      <c r="B3" s="1051"/>
      <c r="C3" s="1051"/>
      <c r="D3" s="1051"/>
      <c r="E3" s="1051"/>
      <c r="F3" s="1051"/>
    </row>
    <row r="4" spans="1:7">
      <c r="A4" s="1051" t="s">
        <v>3</v>
      </c>
      <c r="B4" s="1051"/>
      <c r="C4" s="1051"/>
      <c r="D4" s="1051"/>
      <c r="E4" s="1051"/>
      <c r="F4" s="1051"/>
    </row>
    <row r="5" spans="1:7">
      <c r="A5" s="1051" t="str">
        <f>PASIVO!A5</f>
        <v>01/01/11 AL 31/12/11</v>
      </c>
      <c r="B5" s="1051"/>
      <c r="C5" s="1051"/>
      <c r="D5" s="1051"/>
      <c r="E5" s="1051"/>
      <c r="F5" s="1051"/>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3"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51" t="s">
        <v>0</v>
      </c>
      <c r="B1" s="1051"/>
      <c r="C1" s="1051"/>
      <c r="D1" s="1051"/>
      <c r="E1" s="1051"/>
      <c r="F1" s="1051"/>
    </row>
    <row r="2" spans="1:7">
      <c r="A2" s="1051" t="s">
        <v>1</v>
      </c>
      <c r="B2" s="1051"/>
      <c r="C2" s="1051"/>
      <c r="D2" s="1051"/>
      <c r="E2" s="1051"/>
      <c r="F2" s="1051"/>
    </row>
    <row r="3" spans="1:7">
      <c r="A3" s="1051" t="s">
        <v>2</v>
      </c>
      <c r="B3" s="1051"/>
      <c r="C3" s="1051"/>
      <c r="D3" s="1051"/>
      <c r="E3" s="1051"/>
      <c r="F3" s="1051"/>
    </row>
    <row r="4" spans="1:7">
      <c r="A4" s="1051" t="s">
        <v>3</v>
      </c>
      <c r="B4" s="1051"/>
      <c r="C4" s="1051"/>
      <c r="D4" s="1051"/>
      <c r="E4" s="1051"/>
      <c r="F4" s="1051"/>
    </row>
    <row r="5" spans="1:7">
      <c r="A5" s="1051" t="str">
        <f>EGRESOS!A5</f>
        <v>01/01/11 AL 31/12/11</v>
      </c>
      <c r="B5" s="1051"/>
      <c r="C5" s="1051"/>
      <c r="D5" s="1051"/>
      <c r="E5" s="1051"/>
      <c r="F5" s="1051"/>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3"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C33"/>
  <sheetViews>
    <sheetView topLeftCell="A7" zoomScale="80" zoomScaleNormal="80" workbookViewId="0">
      <selection activeCell="B10" sqref="B10:C10"/>
    </sheetView>
  </sheetViews>
  <sheetFormatPr baseColWidth="10" defaultColWidth="11.42578125" defaultRowHeight="15"/>
  <cols>
    <col min="1" max="1" width="11.42578125" style="371"/>
    <col min="2" max="2" width="32.28515625" style="371" customWidth="1"/>
    <col min="3" max="3" width="59.42578125" style="371" customWidth="1"/>
    <col min="4" max="16384" width="11.42578125" style="371"/>
  </cols>
  <sheetData>
    <row r="8" spans="2:3">
      <c r="B8" s="1055" t="s">
        <v>985</v>
      </c>
      <c r="C8" s="1055"/>
    </row>
    <row r="10" spans="2:3">
      <c r="B10" s="1055" t="s">
        <v>1332</v>
      </c>
      <c r="C10" s="1055"/>
    </row>
    <row r="12" spans="2:3">
      <c r="B12" s="469" t="s">
        <v>986</v>
      </c>
    </row>
    <row r="13" spans="2:3" ht="15.75" thickBot="1">
      <c r="B13" s="470"/>
    </row>
    <row r="14" spans="2:3" ht="30" customHeight="1" thickBot="1">
      <c r="B14" s="464" t="s">
        <v>888</v>
      </c>
      <c r="C14" s="465" t="s">
        <v>889</v>
      </c>
    </row>
    <row r="15" spans="2:3" ht="30" customHeight="1" thickBot="1">
      <c r="B15" s="466" t="s">
        <v>1110</v>
      </c>
      <c r="C15" s="467" t="s">
        <v>890</v>
      </c>
    </row>
    <row r="16" spans="2:3" ht="30" customHeight="1" thickBot="1">
      <c r="B16" s="466" t="s">
        <v>1111</v>
      </c>
      <c r="C16" s="467" t="s">
        <v>891</v>
      </c>
    </row>
    <row r="17" spans="2:3" ht="30" customHeight="1">
      <c r="B17" s="1053" t="s">
        <v>1112</v>
      </c>
      <c r="C17" s="468" t="s">
        <v>892</v>
      </c>
    </row>
    <row r="18" spans="2:3" ht="30" customHeight="1" thickBot="1">
      <c r="B18" s="1054"/>
      <c r="C18" s="467" t="s">
        <v>893</v>
      </c>
    </row>
    <row r="19" spans="2:3" ht="30" customHeight="1" thickBot="1">
      <c r="B19" s="466" t="s">
        <v>1141</v>
      </c>
      <c r="C19" s="467" t="s">
        <v>894</v>
      </c>
    </row>
    <row r="20" spans="2:3" ht="30" customHeight="1" thickBot="1">
      <c r="B20" s="466" t="s">
        <v>895</v>
      </c>
      <c r="C20" s="467" t="s">
        <v>896</v>
      </c>
    </row>
    <row r="21" spans="2:3" ht="30" customHeight="1" thickBot="1">
      <c r="B21" s="466" t="s">
        <v>1113</v>
      </c>
      <c r="C21" s="467" t="s">
        <v>897</v>
      </c>
    </row>
    <row r="22" spans="2:3" ht="30" customHeight="1">
      <c r="B22" s="1053" t="s">
        <v>1114</v>
      </c>
      <c r="C22" s="468" t="s">
        <v>892</v>
      </c>
    </row>
    <row r="23" spans="2:3" ht="30" customHeight="1" thickBot="1">
      <c r="B23" s="1054"/>
      <c r="C23" s="467" t="s">
        <v>893</v>
      </c>
    </row>
    <row r="31" spans="2:3">
      <c r="B31" s="1052" t="s">
        <v>1042</v>
      </c>
      <c r="C31" s="1052"/>
    </row>
    <row r="32" spans="2:3">
      <c r="B32" s="1052" t="s">
        <v>1116</v>
      </c>
      <c r="C32" s="1052"/>
    </row>
    <row r="33" spans="2:3">
      <c r="B33" s="1052" t="s">
        <v>1013</v>
      </c>
      <c r="C33" s="1052"/>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7"/>
  <sheetViews>
    <sheetView zoomScale="80" zoomScaleNormal="80" workbookViewId="0">
      <selection activeCell="K20" sqref="K20"/>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69" t="s">
        <v>987</v>
      </c>
      <c r="C9" s="470"/>
    </row>
    <row r="10" spans="2:3" ht="15.75" thickBot="1">
      <c r="B10" s="470"/>
      <c r="C10" s="470"/>
    </row>
    <row r="11" spans="2:3">
      <c r="B11" s="471" t="s">
        <v>1115</v>
      </c>
      <c r="C11" s="475" t="s">
        <v>1212</v>
      </c>
    </row>
    <row r="12" spans="2:3">
      <c r="B12" s="472" t="s">
        <v>980</v>
      </c>
      <c r="C12" s="476" t="s">
        <v>981</v>
      </c>
    </row>
    <row r="13" spans="2:3" ht="30.75" thickBot="1">
      <c r="B13" s="473" t="s">
        <v>1213</v>
      </c>
      <c r="C13" s="477" t="s">
        <v>1214</v>
      </c>
    </row>
    <row r="14" spans="2:3" ht="15.75" thickBot="1">
      <c r="B14" s="478"/>
      <c r="C14" s="478"/>
    </row>
    <row r="15" spans="2:3" ht="28.5" customHeight="1">
      <c r="B15" s="1056" t="s">
        <v>1215</v>
      </c>
      <c r="C15" s="1057"/>
    </row>
    <row r="16" spans="2:3">
      <c r="B16" s="472" t="s">
        <v>1115</v>
      </c>
      <c r="C16" s="476" t="s">
        <v>1216</v>
      </c>
    </row>
    <row r="17" spans="2:6">
      <c r="B17" s="472" t="s">
        <v>980</v>
      </c>
      <c r="C17" s="476" t="s">
        <v>982</v>
      </c>
      <c r="F17" s="479"/>
    </row>
    <row r="18" spans="2:6" ht="30.75" thickBot="1">
      <c r="B18" s="473" t="s">
        <v>1213</v>
      </c>
      <c r="C18" s="477" t="s">
        <v>1214</v>
      </c>
    </row>
    <row r="19" spans="2:6" ht="15.75" thickBot="1">
      <c r="B19" s="478"/>
      <c r="C19" s="478"/>
    </row>
    <row r="20" spans="2:6" ht="28.5" customHeight="1">
      <c r="B20" s="1056" t="s">
        <v>1215</v>
      </c>
      <c r="C20" s="1057"/>
    </row>
    <row r="21" spans="2:6">
      <c r="B21" s="472" t="s">
        <v>1115</v>
      </c>
      <c r="C21" s="476" t="s">
        <v>1032</v>
      </c>
    </row>
    <row r="22" spans="2:6">
      <c r="B22" s="472" t="s">
        <v>980</v>
      </c>
      <c r="C22" s="476" t="s">
        <v>1217</v>
      </c>
    </row>
    <row r="23" spans="2:6" ht="30.75" thickBot="1">
      <c r="B23" s="473" t="s">
        <v>1213</v>
      </c>
      <c r="C23" s="477" t="s">
        <v>1218</v>
      </c>
    </row>
    <row r="24" spans="2:6" ht="15.75" thickBot="1">
      <c r="B24" s="478"/>
      <c r="C24" s="478"/>
    </row>
    <row r="25" spans="2:6" ht="28.5" customHeight="1">
      <c r="B25" s="1056" t="s">
        <v>1215</v>
      </c>
      <c r="C25" s="1057"/>
    </row>
    <row r="26" spans="2:6">
      <c r="B26" s="472" t="s">
        <v>1115</v>
      </c>
      <c r="C26" s="476" t="s">
        <v>1219</v>
      </c>
    </row>
    <row r="27" spans="2:6">
      <c r="B27" s="472" t="s">
        <v>980</v>
      </c>
      <c r="C27" s="476" t="s">
        <v>1220</v>
      </c>
    </row>
    <row r="28" spans="2:6" ht="30.75" thickBot="1">
      <c r="B28" s="473" t="s">
        <v>1213</v>
      </c>
      <c r="C28" s="477" t="s">
        <v>1221</v>
      </c>
    </row>
    <row r="29" spans="2:6" ht="15.75" thickBot="1">
      <c r="B29" s="478"/>
      <c r="C29" s="478"/>
    </row>
    <row r="30" spans="2:6" ht="28.5" customHeight="1">
      <c r="B30" s="1056" t="s">
        <v>1215</v>
      </c>
      <c r="C30" s="1057"/>
    </row>
    <row r="31" spans="2:6">
      <c r="B31" s="472" t="s">
        <v>1115</v>
      </c>
      <c r="C31" s="476" t="s">
        <v>1222</v>
      </c>
    </row>
    <row r="32" spans="2:6">
      <c r="B32" s="472" t="s">
        <v>980</v>
      </c>
      <c r="C32" s="476" t="s">
        <v>1223</v>
      </c>
    </row>
    <row r="33" spans="2:3" ht="30.75" thickBot="1">
      <c r="B33" s="473" t="s">
        <v>1213</v>
      </c>
      <c r="C33" s="477" t="s">
        <v>1224</v>
      </c>
    </row>
    <row r="34" spans="2:3">
      <c r="B34" s="474"/>
      <c r="C34" s="478"/>
    </row>
    <row r="35" spans="2:3">
      <c r="B35" s="1058" t="s">
        <v>1042</v>
      </c>
      <c r="C35" s="1058"/>
    </row>
    <row r="36" spans="2:3">
      <c r="B36" s="1052" t="s">
        <v>1116</v>
      </c>
      <c r="C36" s="1052"/>
    </row>
    <row r="37" spans="2:3">
      <c r="B37" s="1052" t="s">
        <v>1013</v>
      </c>
      <c r="C37" s="1052"/>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C33"/>
  <sheetViews>
    <sheetView zoomScale="85" zoomScaleNormal="85" workbookViewId="0">
      <selection activeCell="B33" sqref="B33:C33"/>
    </sheetView>
  </sheetViews>
  <sheetFormatPr baseColWidth="10" defaultColWidth="11.42578125" defaultRowHeight="15"/>
  <cols>
    <col min="1" max="1" width="11.42578125" style="371"/>
    <col min="2" max="2" width="36.42578125" style="371" customWidth="1"/>
    <col min="3" max="3" width="36.140625" style="371" customWidth="1"/>
    <col min="4" max="16384" width="11.42578125" style="371"/>
  </cols>
  <sheetData>
    <row r="9" spans="2:3" s="470" customFormat="1">
      <c r="B9" s="469" t="s">
        <v>988</v>
      </c>
    </row>
    <row r="10" spans="2:3" ht="15.75" thickBot="1"/>
    <row r="11" spans="2:3" ht="30" customHeight="1">
      <c r="B11" s="480" t="s">
        <v>973</v>
      </c>
      <c r="C11" s="481" t="s">
        <v>974</v>
      </c>
    </row>
    <row r="12" spans="2:3" ht="30" customHeight="1">
      <c r="B12" s="482" t="s">
        <v>979</v>
      </c>
      <c r="C12" s="483" t="s">
        <v>977</v>
      </c>
    </row>
    <row r="13" spans="2:3" ht="30" customHeight="1">
      <c r="B13" s="482" t="s">
        <v>975</v>
      </c>
      <c r="C13" s="483" t="s">
        <v>866</v>
      </c>
    </row>
    <row r="14" spans="2:3" ht="30" customHeight="1">
      <c r="B14" s="482" t="s">
        <v>976</v>
      </c>
      <c r="C14" s="483" t="s">
        <v>977</v>
      </c>
    </row>
    <row r="15" spans="2:3" ht="30" customHeight="1">
      <c r="B15" s="482" t="s">
        <v>978</v>
      </c>
      <c r="C15" s="483" t="s">
        <v>1317</v>
      </c>
    </row>
    <row r="16" spans="2:3" ht="30" customHeight="1" thickBot="1">
      <c r="B16" s="484" t="s">
        <v>1168</v>
      </c>
      <c r="C16" s="485" t="s">
        <v>977</v>
      </c>
    </row>
    <row r="31" spans="2:3">
      <c r="B31" s="1052" t="s">
        <v>1042</v>
      </c>
      <c r="C31" s="1052"/>
    </row>
    <row r="32" spans="2:3">
      <c r="B32" s="1052" t="s">
        <v>237</v>
      </c>
      <c r="C32" s="1052"/>
    </row>
    <row r="33" spans="2:3">
      <c r="B33" s="1052" t="s">
        <v>1013</v>
      </c>
      <c r="C33" s="1052"/>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1:K53"/>
  <sheetViews>
    <sheetView zoomScale="75" zoomScaleNormal="75" workbookViewId="0">
      <selection activeCell="F13" sqref="F13"/>
    </sheetView>
  </sheetViews>
  <sheetFormatPr baseColWidth="10" defaultColWidth="11.42578125" defaultRowHeight="15"/>
  <cols>
    <col min="1" max="1" width="4.5703125" style="371" customWidth="1"/>
    <col min="2" max="2" width="5.14062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8" s="470" customFormat="1">
      <c r="B11" s="469" t="s">
        <v>989</v>
      </c>
      <c r="C11" s="469"/>
    </row>
    <row r="13" spans="2:8">
      <c r="B13" s="486" t="s">
        <v>1155</v>
      </c>
      <c r="D13" s="368"/>
      <c r="E13" s="368"/>
      <c r="F13" s="368"/>
      <c r="G13" s="368"/>
      <c r="H13" s="368"/>
    </row>
    <row r="14" spans="2:8">
      <c r="B14" s="368" t="s">
        <v>1156</v>
      </c>
      <c r="D14" s="368"/>
      <c r="E14" s="368"/>
      <c r="F14" s="368"/>
      <c r="G14" s="368"/>
      <c r="H14" s="368"/>
    </row>
    <row r="15" spans="2:8">
      <c r="B15" s="486" t="s">
        <v>1157</v>
      </c>
      <c r="C15" s="368"/>
      <c r="D15" s="368"/>
      <c r="E15" s="368"/>
      <c r="F15" s="368"/>
      <c r="G15" s="368"/>
      <c r="H15" s="368"/>
    </row>
    <row r="16" spans="2:8">
      <c r="B16" s="368" t="s">
        <v>1158</v>
      </c>
      <c r="C16" s="368"/>
      <c r="D16" s="368"/>
      <c r="E16" s="368"/>
      <c r="F16" s="368"/>
      <c r="G16" s="368"/>
      <c r="H16" s="368"/>
    </row>
    <row r="17" spans="2:11">
      <c r="B17" s="368"/>
      <c r="C17" s="368"/>
      <c r="D17" s="368"/>
      <c r="E17" s="368"/>
      <c r="F17" s="368"/>
      <c r="G17" s="368"/>
      <c r="H17" s="368"/>
    </row>
    <row r="18" spans="2:11">
      <c r="B18" s="368" t="s">
        <v>1153</v>
      </c>
    </row>
    <row r="19" spans="2:11">
      <c r="B19" s="368" t="s">
        <v>1172</v>
      </c>
      <c r="C19" s="368"/>
      <c r="D19" s="368"/>
      <c r="E19" s="368"/>
      <c r="F19" s="368"/>
      <c r="G19" s="368"/>
      <c r="H19" s="368"/>
      <c r="I19" s="368"/>
      <c r="J19" s="368"/>
      <c r="K19" s="368"/>
    </row>
    <row r="20" spans="2:11">
      <c r="B20" s="368" t="s">
        <v>1154</v>
      </c>
      <c r="C20" s="368"/>
      <c r="D20" s="368"/>
      <c r="E20" s="368"/>
      <c r="F20" s="368"/>
      <c r="G20" s="368"/>
      <c r="H20" s="368"/>
      <c r="I20" s="368"/>
      <c r="J20" s="368"/>
      <c r="K20" s="368"/>
    </row>
    <row r="21" spans="2:11">
      <c r="B21" s="368" t="s">
        <v>990</v>
      </c>
      <c r="C21" s="368"/>
      <c r="D21" s="368"/>
      <c r="E21" s="368"/>
      <c r="F21" s="368"/>
      <c r="G21" s="368"/>
      <c r="H21" s="368"/>
      <c r="I21" s="368"/>
      <c r="J21" s="368"/>
    </row>
    <row r="28" spans="2:11">
      <c r="B28" s="1052" t="s">
        <v>991</v>
      </c>
      <c r="C28" s="1052"/>
      <c r="D28" s="1052"/>
      <c r="E28" s="1052"/>
      <c r="F28" s="1052"/>
      <c r="G28" s="1052"/>
      <c r="H28" s="1052"/>
      <c r="I28" s="1052"/>
      <c r="J28" s="1052"/>
      <c r="K28" s="1052"/>
    </row>
    <row r="30" spans="2:11" ht="15.75" thickBot="1"/>
    <row r="31" spans="2:11" ht="76.5" customHeight="1" thickBot="1">
      <c r="B31" s="487" t="s">
        <v>880</v>
      </c>
      <c r="C31" s="488" t="s">
        <v>881</v>
      </c>
      <c r="D31" s="488" t="s">
        <v>882</v>
      </c>
      <c r="E31" s="489" t="s">
        <v>1285</v>
      </c>
      <c r="F31" s="489" t="s">
        <v>883</v>
      </c>
      <c r="G31" s="488" t="s">
        <v>884</v>
      </c>
      <c r="H31" s="488" t="s">
        <v>885</v>
      </c>
      <c r="I31" s="488" t="s">
        <v>863</v>
      </c>
      <c r="J31" s="489" t="s">
        <v>886</v>
      </c>
    </row>
    <row r="32" spans="2:11" ht="21" customHeight="1" thickBot="1">
      <c r="B32" s="490">
        <v>1</v>
      </c>
      <c r="C32" s="491" t="s">
        <v>866</v>
      </c>
      <c r="D32" s="492" t="s">
        <v>864</v>
      </c>
      <c r="E32" s="492" t="s">
        <v>1286</v>
      </c>
      <c r="F32" s="492">
        <v>252</v>
      </c>
      <c r="G32" s="492" t="s">
        <v>865</v>
      </c>
      <c r="H32" s="492">
        <v>252</v>
      </c>
      <c r="I32" s="493">
        <v>2520000000</v>
      </c>
      <c r="J32" s="492">
        <v>85</v>
      </c>
    </row>
    <row r="33" spans="2:11" ht="21" customHeight="1" thickBot="1">
      <c r="B33" s="490">
        <v>2</v>
      </c>
      <c r="C33" s="491" t="s">
        <v>977</v>
      </c>
      <c r="D33" s="492" t="s">
        <v>864</v>
      </c>
      <c r="E33" s="492" t="s">
        <v>1287</v>
      </c>
      <c r="F33" s="492">
        <v>30</v>
      </c>
      <c r="G33" s="492" t="s">
        <v>865</v>
      </c>
      <c r="H33" s="492">
        <v>30</v>
      </c>
      <c r="I33" s="493">
        <v>300000000</v>
      </c>
      <c r="J33" s="492">
        <v>10</v>
      </c>
    </row>
    <row r="34" spans="2:11" ht="21.75" customHeight="1" thickBot="1">
      <c r="B34" s="490">
        <v>3</v>
      </c>
      <c r="C34" s="494" t="s">
        <v>887</v>
      </c>
      <c r="D34" s="495" t="s">
        <v>864</v>
      </c>
      <c r="E34" s="496" t="s">
        <v>1288</v>
      </c>
      <c r="F34" s="496">
        <v>15</v>
      </c>
      <c r="G34" s="495" t="s">
        <v>865</v>
      </c>
      <c r="H34" s="496">
        <v>15</v>
      </c>
      <c r="I34" s="497">
        <v>150000000</v>
      </c>
      <c r="J34" s="495">
        <v>5</v>
      </c>
    </row>
    <row r="35" spans="2:11" ht="15.75" thickBot="1">
      <c r="C35" s="498" t="s">
        <v>762</v>
      </c>
      <c r="D35" s="499"/>
      <c r="E35" s="500"/>
      <c r="F35" s="501">
        <f>SUM(F32:F34)</f>
        <v>297</v>
      </c>
      <c r="G35" s="499"/>
      <c r="H35" s="502">
        <f>SUM(H32:H34)</f>
        <v>297</v>
      </c>
      <c r="I35" s="503">
        <f>SUM(I32:I34)</f>
        <v>2970000000</v>
      </c>
      <c r="J35" s="503">
        <f>SUM(J32:J34)</f>
        <v>100</v>
      </c>
    </row>
    <row r="39" spans="2:11">
      <c r="B39" s="1052" t="s">
        <v>992</v>
      </c>
      <c r="C39" s="1052"/>
      <c r="D39" s="1052"/>
      <c r="E39" s="1052"/>
      <c r="F39" s="1052"/>
      <c r="G39" s="1052"/>
      <c r="H39" s="1052"/>
      <c r="I39" s="1052"/>
      <c r="J39" s="1052"/>
      <c r="K39" s="1052"/>
    </row>
    <row r="41" spans="2:11" ht="13.5" customHeight="1" thickBot="1"/>
    <row r="42" spans="2:11" ht="60.75" thickBot="1">
      <c r="B42" s="504" t="s">
        <v>880</v>
      </c>
      <c r="C42" s="488" t="s">
        <v>881</v>
      </c>
      <c r="D42" s="488" t="s">
        <v>882</v>
      </c>
      <c r="E42" s="489" t="s">
        <v>1285</v>
      </c>
      <c r="F42" s="489" t="s">
        <v>883</v>
      </c>
      <c r="G42" s="488" t="s">
        <v>884</v>
      </c>
      <c r="H42" s="488" t="s">
        <v>885</v>
      </c>
      <c r="I42" s="488" t="s">
        <v>863</v>
      </c>
      <c r="J42" s="489" t="s">
        <v>898</v>
      </c>
    </row>
    <row r="43" spans="2:11" ht="21" customHeight="1" thickBot="1">
      <c r="B43" s="490">
        <v>1</v>
      </c>
      <c r="C43" s="505" t="s">
        <v>866</v>
      </c>
      <c r="D43" s="492" t="s">
        <v>864</v>
      </c>
      <c r="E43" s="492" t="s">
        <v>1286</v>
      </c>
      <c r="F43" s="492">
        <v>252</v>
      </c>
      <c r="G43" s="492" t="s">
        <v>865</v>
      </c>
      <c r="H43" s="492">
        <v>252</v>
      </c>
      <c r="I43" s="493">
        <v>2520000000</v>
      </c>
      <c r="J43" s="492">
        <v>85</v>
      </c>
    </row>
    <row r="44" spans="2:11" ht="21" customHeight="1" thickBot="1">
      <c r="B44" s="490">
        <v>2</v>
      </c>
      <c r="C44" s="491" t="s">
        <v>977</v>
      </c>
      <c r="D44" s="492" t="s">
        <v>864</v>
      </c>
      <c r="E44" s="492" t="s">
        <v>1287</v>
      </c>
      <c r="F44" s="492">
        <v>30</v>
      </c>
      <c r="G44" s="492" t="s">
        <v>865</v>
      </c>
      <c r="H44" s="492">
        <v>30</v>
      </c>
      <c r="I44" s="493">
        <v>300000000</v>
      </c>
      <c r="J44" s="492">
        <v>10</v>
      </c>
    </row>
    <row r="45" spans="2:11" ht="21" customHeight="1" thickBot="1">
      <c r="B45" s="490">
        <v>3</v>
      </c>
      <c r="C45" s="505" t="s">
        <v>887</v>
      </c>
      <c r="D45" s="492" t="s">
        <v>864</v>
      </c>
      <c r="E45" s="496" t="s">
        <v>1288</v>
      </c>
      <c r="F45" s="492">
        <v>15</v>
      </c>
      <c r="G45" s="492" t="s">
        <v>865</v>
      </c>
      <c r="H45" s="492">
        <v>15</v>
      </c>
      <c r="I45" s="497">
        <v>150000000</v>
      </c>
      <c r="J45" s="492">
        <v>5</v>
      </c>
    </row>
    <row r="46" spans="2:11" ht="13.5" customHeight="1" thickBot="1">
      <c r="C46" s="498" t="s">
        <v>762</v>
      </c>
      <c r="D46" s="499"/>
      <c r="E46" s="500"/>
      <c r="F46" s="501">
        <f>SUM(F43:F45)</f>
        <v>297</v>
      </c>
      <c r="G46" s="499"/>
      <c r="H46" s="502">
        <f>SUM(H43:H45)</f>
        <v>297</v>
      </c>
      <c r="I46" s="503">
        <f>SUM(I43:I45)</f>
        <v>2970000000</v>
      </c>
      <c r="J46" s="503">
        <f>SUM(J43:J45)</f>
        <v>100</v>
      </c>
    </row>
    <row r="47" spans="2:11" ht="13.5" customHeight="1"/>
    <row r="48" spans="2:11" ht="13.5" customHeight="1"/>
    <row r="49" spans="2:11" ht="13.5" customHeight="1"/>
    <row r="50" spans="2:11" ht="13.5" customHeight="1"/>
    <row r="51" spans="2:11" ht="13.5" customHeight="1">
      <c r="B51" s="1052" t="s">
        <v>1042</v>
      </c>
      <c r="C51" s="1052"/>
      <c r="D51" s="1052"/>
      <c r="E51" s="1052"/>
      <c r="F51" s="1052"/>
      <c r="G51" s="1052"/>
      <c r="H51" s="1052"/>
      <c r="I51" s="1052"/>
      <c r="J51" s="1052"/>
      <c r="K51" s="1052"/>
    </row>
    <row r="52" spans="2:11">
      <c r="B52" s="1052" t="s">
        <v>1116</v>
      </c>
      <c r="C52" s="1052"/>
      <c r="D52" s="1052"/>
      <c r="E52" s="1052"/>
      <c r="F52" s="1052"/>
      <c r="G52" s="1052"/>
      <c r="H52" s="1052"/>
      <c r="I52" s="1052"/>
      <c r="J52" s="1052"/>
      <c r="K52" s="1052"/>
    </row>
    <row r="53" spans="2:11">
      <c r="B53" s="1052" t="s">
        <v>1013</v>
      </c>
      <c r="C53" s="1052"/>
      <c r="D53" s="1052"/>
      <c r="E53" s="1052"/>
      <c r="F53" s="1052"/>
      <c r="G53" s="1052"/>
      <c r="H53" s="1052"/>
      <c r="I53" s="1052"/>
      <c r="J53" s="1052"/>
      <c r="K53" s="1052"/>
    </row>
  </sheetData>
  <mergeCells count="5">
    <mergeCell ref="B28:K28"/>
    <mergeCell ref="B39:K39"/>
    <mergeCell ref="B51:K51"/>
    <mergeCell ref="B52:K52"/>
    <mergeCell ref="B53:K5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1"/>
  <sheetViews>
    <sheetView zoomScale="80" zoomScaleNormal="80" workbookViewId="0">
      <selection activeCell="M30" sqref="M30"/>
    </sheetView>
  </sheetViews>
  <sheetFormatPr baseColWidth="10" defaultColWidth="11.42578125" defaultRowHeight="15"/>
  <cols>
    <col min="1" max="16384" width="11.42578125" style="371"/>
  </cols>
  <sheetData>
    <row r="9" spans="2:5">
      <c r="B9" s="1059" t="s">
        <v>993</v>
      </c>
      <c r="C9" s="1059"/>
      <c r="D9" s="1059"/>
      <c r="E9" s="1059"/>
    </row>
    <row r="10" spans="2:5">
      <c r="B10" s="506"/>
    </row>
    <row r="11" spans="2:5">
      <c r="B11" s="399" t="s">
        <v>994</v>
      </c>
    </row>
    <row r="12" spans="2:5">
      <c r="B12" s="507" t="s">
        <v>1117</v>
      </c>
    </row>
    <row r="13" spans="2:5">
      <c r="B13" s="508"/>
    </row>
    <row r="14" spans="2:5">
      <c r="B14" s="399" t="s">
        <v>995</v>
      </c>
    </row>
    <row r="15" spans="2:5">
      <c r="B15" s="371" t="s">
        <v>1306</v>
      </c>
    </row>
    <row r="29" spans="2:6">
      <c r="B29" s="1052" t="s">
        <v>1042</v>
      </c>
      <c r="C29" s="1052"/>
      <c r="D29" s="1052"/>
      <c r="E29" s="1052"/>
      <c r="F29" s="1052"/>
    </row>
    <row r="30" spans="2:6">
      <c r="B30" s="1052" t="s">
        <v>1116</v>
      </c>
      <c r="C30" s="1052"/>
      <c r="D30" s="1052"/>
      <c r="E30" s="1052"/>
      <c r="F30" s="1052"/>
    </row>
    <row r="31" spans="2:6">
      <c r="B31" s="1052" t="s">
        <v>1013</v>
      </c>
      <c r="C31" s="1052"/>
      <c r="D31" s="1052"/>
      <c r="E31" s="1052"/>
      <c r="F31" s="1052"/>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22"/>
  <sheetViews>
    <sheetView workbookViewId="0">
      <selection activeCell="C33" sqref="C33"/>
    </sheetView>
  </sheetViews>
  <sheetFormatPr baseColWidth="10" defaultColWidth="11.42578125" defaultRowHeight="15"/>
  <cols>
    <col min="1" max="16384" width="11.42578125" style="371"/>
  </cols>
  <sheetData>
    <row r="7" spans="2:9">
      <c r="B7" s="509" t="s">
        <v>996</v>
      </c>
      <c r="C7" s="509"/>
    </row>
    <row r="8" spans="2:9">
      <c r="B8" s="506"/>
    </row>
    <row r="9" spans="2:9">
      <c r="B9" s="486" t="s">
        <v>1245</v>
      </c>
      <c r="C9" s="368"/>
      <c r="I9" s="479"/>
    </row>
    <row r="20" spans="2:6">
      <c r="B20" s="1052" t="s">
        <v>1042</v>
      </c>
      <c r="C20" s="1052"/>
      <c r="D20" s="1052"/>
      <c r="E20" s="1052"/>
      <c r="F20" s="1052"/>
    </row>
    <row r="21" spans="2:6">
      <c r="B21" s="1052" t="s">
        <v>1116</v>
      </c>
      <c r="C21" s="1052"/>
      <c r="D21" s="1052"/>
      <c r="E21" s="1052"/>
      <c r="F21" s="1052"/>
    </row>
    <row r="22" spans="2:6">
      <c r="B22" s="1052" t="s">
        <v>1013</v>
      </c>
      <c r="C22" s="1052"/>
      <c r="D22" s="1052"/>
      <c r="E22" s="1052"/>
      <c r="F22" s="1052"/>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6:J228"/>
  <sheetViews>
    <sheetView showGridLines="0" zoomScale="85" zoomScaleNormal="85" workbookViewId="0">
      <selection activeCell="F84" sqref="F84"/>
    </sheetView>
  </sheetViews>
  <sheetFormatPr baseColWidth="10" defaultColWidth="11.42578125" defaultRowHeight="15"/>
  <cols>
    <col min="1" max="1" width="2.28515625" style="510" customWidth="1"/>
    <col min="2" max="2" width="58.85546875" style="510" customWidth="1"/>
    <col min="3" max="3" width="23" style="510" bestFit="1" customWidth="1"/>
    <col min="4" max="4" width="23.42578125" style="510" bestFit="1" customWidth="1"/>
    <col min="5" max="5" width="1.5703125" style="510" customWidth="1"/>
    <col min="6" max="6" width="60.5703125" style="510" customWidth="1"/>
    <col min="7" max="7" width="23" style="510" bestFit="1" customWidth="1"/>
    <col min="8" max="8" width="23.42578125" style="510" bestFit="1" customWidth="1"/>
    <col min="9" max="10" width="19.28515625" style="510" bestFit="1" customWidth="1"/>
    <col min="11" max="16384" width="11.42578125" style="510"/>
  </cols>
  <sheetData>
    <row r="6" spans="2:8">
      <c r="B6" s="1060"/>
      <c r="C6" s="1060"/>
      <c r="D6" s="1060"/>
      <c r="E6" s="1060"/>
      <c r="F6" s="1060"/>
      <c r="G6" s="1060"/>
      <c r="H6" s="1060"/>
    </row>
    <row r="7" spans="2:8">
      <c r="B7" s="1015"/>
      <c r="C7" s="1015"/>
      <c r="D7" s="1015"/>
      <c r="E7" s="1015"/>
      <c r="F7" s="1015"/>
      <c r="G7" s="1015"/>
      <c r="H7" s="1015"/>
    </row>
    <row r="8" spans="2:8">
      <c r="B8" s="1015"/>
      <c r="C8" s="1015"/>
      <c r="D8" s="1015"/>
      <c r="E8" s="1015"/>
      <c r="F8" s="1015"/>
      <c r="G8" s="1015"/>
      <c r="H8" s="1015"/>
    </row>
    <row r="9" spans="2:8">
      <c r="B9" s="1061" t="s">
        <v>1333</v>
      </c>
      <c r="C9" s="1061"/>
      <c r="D9" s="1061"/>
      <c r="E9" s="1061"/>
      <c r="F9" s="1061"/>
      <c r="G9" s="1061"/>
      <c r="H9" s="1061"/>
    </row>
    <row r="10" spans="2:8" ht="15.75" thickBot="1">
      <c r="B10" s="1062" t="s">
        <v>1015</v>
      </c>
      <c r="C10" s="1062"/>
      <c r="D10" s="1062"/>
      <c r="E10" s="1062"/>
      <c r="F10" s="1062"/>
      <c r="G10" s="1062"/>
      <c r="H10" s="1062"/>
    </row>
    <row r="11" spans="2:8">
      <c r="B11" s="511"/>
      <c r="C11" s="512">
        <v>45107</v>
      </c>
      <c r="D11" s="512">
        <v>44926</v>
      </c>
      <c r="E11" s="513"/>
      <c r="F11" s="513"/>
      <c r="G11" s="512">
        <v>45107</v>
      </c>
      <c r="H11" s="514">
        <v>44926</v>
      </c>
    </row>
    <row r="12" spans="2:8" ht="15" customHeight="1">
      <c r="B12" s="1063" t="s">
        <v>4</v>
      </c>
      <c r="C12" s="516" t="s">
        <v>535</v>
      </c>
      <c r="D12" s="516" t="s">
        <v>669</v>
      </c>
      <c r="E12" s="515"/>
      <c r="F12" s="1065" t="s">
        <v>241</v>
      </c>
      <c r="G12" s="516" t="s">
        <v>535</v>
      </c>
      <c r="H12" s="517" t="s">
        <v>669</v>
      </c>
    </row>
    <row r="13" spans="2:8" ht="15.75" thickBot="1">
      <c r="B13" s="1064"/>
      <c r="C13" s="518" t="s">
        <v>189</v>
      </c>
      <c r="D13" s="518" t="s">
        <v>347</v>
      </c>
      <c r="E13" s="519"/>
      <c r="F13" s="1066"/>
      <c r="G13" s="518" t="s">
        <v>189</v>
      </c>
      <c r="H13" s="520" t="s">
        <v>347</v>
      </c>
    </row>
    <row r="14" spans="2:8">
      <c r="B14" s="521"/>
      <c r="C14" s="522"/>
      <c r="D14" s="522"/>
      <c r="E14" s="523"/>
      <c r="F14" s="524"/>
      <c r="G14" s="522"/>
      <c r="H14" s="525"/>
    </row>
    <row r="15" spans="2:8">
      <c r="B15" s="526" t="s">
        <v>5</v>
      </c>
      <c r="C15" s="1022"/>
      <c r="D15" s="1022"/>
      <c r="E15" s="527"/>
      <c r="F15" s="528" t="s">
        <v>94</v>
      </c>
      <c r="G15" s="1022"/>
      <c r="H15" s="1023"/>
    </row>
    <row r="16" spans="2:8">
      <c r="B16" s="529"/>
      <c r="C16" s="1024"/>
      <c r="D16" s="1024"/>
      <c r="E16" s="530"/>
      <c r="G16" s="1022"/>
      <c r="H16" s="1023"/>
    </row>
    <row r="17" spans="2:10">
      <c r="B17" s="531" t="s">
        <v>692</v>
      </c>
      <c r="C17" s="532"/>
      <c r="D17" s="532"/>
      <c r="E17" s="530"/>
      <c r="F17" s="533" t="s">
        <v>686</v>
      </c>
      <c r="G17" s="532"/>
      <c r="H17" s="534"/>
    </row>
    <row r="18" spans="2:10">
      <c r="B18" s="535" t="s">
        <v>674</v>
      </c>
      <c r="C18" s="1025">
        <v>0</v>
      </c>
      <c r="D18" s="1025">
        <v>0</v>
      </c>
      <c r="E18" s="530"/>
      <c r="F18" s="536" t="s">
        <v>687</v>
      </c>
      <c r="G18" s="1025">
        <v>46884120863</v>
      </c>
      <c r="H18" s="1026">
        <v>53448374262</v>
      </c>
      <c r="J18" s="380"/>
    </row>
    <row r="19" spans="2:10">
      <c r="B19" s="535" t="s">
        <v>675</v>
      </c>
      <c r="C19" s="1025">
        <v>0</v>
      </c>
      <c r="D19" s="1025">
        <v>0</v>
      </c>
      <c r="E19" s="530"/>
      <c r="F19" s="536" t="s">
        <v>688</v>
      </c>
      <c r="G19" s="1025">
        <v>9664762</v>
      </c>
      <c r="H19" s="1026">
        <v>16104439</v>
      </c>
    </row>
    <row r="20" spans="2:10" ht="30">
      <c r="B20" s="535" t="s">
        <v>676</v>
      </c>
      <c r="C20" s="1027">
        <v>51383137134</v>
      </c>
      <c r="D20" s="1027">
        <v>58663555072</v>
      </c>
      <c r="E20" s="530"/>
      <c r="F20" s="537" t="s">
        <v>1018</v>
      </c>
      <c r="G20" s="1025">
        <v>3568188392</v>
      </c>
      <c r="H20" s="1026">
        <v>3646661506.6188002</v>
      </c>
      <c r="I20" s="538"/>
      <c r="J20" s="538"/>
    </row>
    <row r="21" spans="2:10">
      <c r="B21" s="535"/>
      <c r="C21" s="539">
        <f>SUM(C18:C20)</f>
        <v>51383137134</v>
      </c>
      <c r="D21" s="539">
        <f>SUM(D18:D20)</f>
        <v>58663555072</v>
      </c>
      <c r="E21" s="530"/>
      <c r="F21" s="536" t="s">
        <v>1307</v>
      </c>
      <c r="G21" s="1025">
        <v>0</v>
      </c>
      <c r="H21" s="1026">
        <v>0</v>
      </c>
    </row>
    <row r="22" spans="2:10">
      <c r="B22" s="535"/>
      <c r="C22" s="540"/>
      <c r="D22" s="541"/>
      <c r="E22" s="530"/>
      <c r="F22" s="536" t="s">
        <v>1308</v>
      </c>
      <c r="G22" s="1025">
        <v>0</v>
      </c>
      <c r="H22" s="1026">
        <v>0</v>
      </c>
    </row>
    <row r="23" spans="2:10">
      <c r="B23" s="531" t="s">
        <v>693</v>
      </c>
      <c r="C23" s="540"/>
      <c r="D23" s="541"/>
      <c r="E23" s="530"/>
      <c r="G23" s="539">
        <f>SUM(G18:G22)</f>
        <v>50461974017</v>
      </c>
      <c r="H23" s="542">
        <f>SUM(H18:H22)</f>
        <v>57111140207.618797</v>
      </c>
    </row>
    <row r="24" spans="2:10">
      <c r="B24" s="535" t="s">
        <v>670</v>
      </c>
      <c r="C24" s="540"/>
      <c r="D24" s="541"/>
      <c r="E24" s="530"/>
      <c r="F24" s="536"/>
      <c r="G24" s="1025"/>
      <c r="H24" s="1026"/>
    </row>
    <row r="25" spans="2:10">
      <c r="B25" s="535" t="s">
        <v>671</v>
      </c>
      <c r="C25" s="540">
        <v>0</v>
      </c>
      <c r="D25" s="541">
        <v>0</v>
      </c>
      <c r="E25" s="530"/>
      <c r="F25" s="536"/>
      <c r="G25" s="1025"/>
      <c r="H25" s="1026"/>
    </row>
    <row r="26" spans="2:10">
      <c r="B26" s="535" t="s">
        <v>672</v>
      </c>
      <c r="C26" s="543"/>
      <c r="D26" s="544"/>
      <c r="E26" s="545"/>
      <c r="F26" s="533" t="s">
        <v>690</v>
      </c>
      <c r="G26" s="532"/>
      <c r="H26" s="534"/>
    </row>
    <row r="27" spans="2:10">
      <c r="B27" s="535"/>
      <c r="C27" s="539">
        <f>+C25</f>
        <v>0</v>
      </c>
      <c r="D27" s="539">
        <f>+D25</f>
        <v>0</v>
      </c>
      <c r="E27" s="545"/>
      <c r="F27" s="536" t="s">
        <v>492</v>
      </c>
      <c r="G27" s="1025">
        <v>0</v>
      </c>
      <c r="H27" s="1026">
        <v>0</v>
      </c>
    </row>
    <row r="28" spans="2:10">
      <c r="B28" s="546" t="s">
        <v>1241</v>
      </c>
      <c r="C28" s="540"/>
      <c r="D28" s="547"/>
      <c r="E28" s="545"/>
      <c r="F28" s="536" t="s">
        <v>1309</v>
      </c>
      <c r="G28" s="1025">
        <v>0</v>
      </c>
      <c r="H28" s="1026">
        <v>0</v>
      </c>
    </row>
    <row r="29" spans="2:10">
      <c r="B29" s="548" t="s">
        <v>673</v>
      </c>
      <c r="C29" s="540"/>
      <c r="D29" s="541"/>
      <c r="E29" s="545"/>
      <c r="F29" s="536" t="s">
        <v>480</v>
      </c>
      <c r="G29" s="1025">
        <v>0</v>
      </c>
      <c r="H29" s="1026">
        <v>0</v>
      </c>
    </row>
    <row r="30" spans="2:10">
      <c r="B30" s="548" t="s">
        <v>677</v>
      </c>
      <c r="C30" s="540"/>
      <c r="D30" s="541"/>
      <c r="E30" s="545"/>
      <c r="F30" s="536"/>
      <c r="G30" s="549"/>
      <c r="H30" s="550"/>
    </row>
    <row r="31" spans="2:10">
      <c r="B31" s="535" t="s">
        <v>1242</v>
      </c>
      <c r="C31" s="540">
        <v>368524939</v>
      </c>
      <c r="D31" s="541">
        <v>360186309</v>
      </c>
      <c r="E31" s="545"/>
      <c r="F31" s="551" t="s">
        <v>959</v>
      </c>
      <c r="G31" s="552"/>
      <c r="H31" s="553"/>
    </row>
    <row r="32" spans="2:10">
      <c r="B32" s="535" t="s">
        <v>679</v>
      </c>
      <c r="C32" s="540">
        <v>0</v>
      </c>
      <c r="D32" s="541">
        <v>0</v>
      </c>
      <c r="E32" s="545"/>
      <c r="F32" s="536" t="s">
        <v>960</v>
      </c>
      <c r="G32" s="541">
        <v>0</v>
      </c>
      <c r="H32" s="554">
        <v>184571841</v>
      </c>
    </row>
    <row r="33" spans="2:10">
      <c r="B33" s="535" t="s">
        <v>1243</v>
      </c>
      <c r="C33" s="540">
        <v>0</v>
      </c>
      <c r="D33" s="541">
        <v>195229</v>
      </c>
      <c r="E33" s="545"/>
      <c r="F33" s="536" t="s">
        <v>500</v>
      </c>
      <c r="G33" s="541">
        <v>45951015</v>
      </c>
      <c r="H33" s="554">
        <v>29513403</v>
      </c>
    </row>
    <row r="34" spans="2:10">
      <c r="B34" s="535" t="s">
        <v>681</v>
      </c>
      <c r="C34" s="540"/>
      <c r="D34" s="541">
        <v>0</v>
      </c>
      <c r="E34" s="545"/>
      <c r="F34" s="536" t="s">
        <v>1011</v>
      </c>
      <c r="G34" s="541">
        <v>0</v>
      </c>
      <c r="H34" s="554">
        <v>0</v>
      </c>
    </row>
    <row r="35" spans="2:10">
      <c r="B35" s="535" t="s">
        <v>682</v>
      </c>
      <c r="C35" s="540">
        <v>0</v>
      </c>
      <c r="D35" s="541">
        <v>0</v>
      </c>
      <c r="E35" s="545"/>
      <c r="F35" s="536" t="s">
        <v>954</v>
      </c>
      <c r="G35" s="541">
        <v>7539071</v>
      </c>
      <c r="H35" s="554">
        <v>0</v>
      </c>
    </row>
    <row r="36" spans="2:10">
      <c r="B36" s="535" t="s">
        <v>683</v>
      </c>
      <c r="C36" s="540">
        <v>0</v>
      </c>
      <c r="D36" s="541">
        <v>0</v>
      </c>
      <c r="E36" s="545"/>
      <c r="F36" s="540" t="s">
        <v>961</v>
      </c>
      <c r="G36" s="541">
        <v>0</v>
      </c>
      <c r="H36" s="554">
        <v>5548351</v>
      </c>
    </row>
    <row r="37" spans="2:10">
      <c r="B37" s="535" t="s">
        <v>684</v>
      </c>
      <c r="C37" s="540"/>
      <c r="D37" s="541"/>
      <c r="E37" s="555"/>
      <c r="F37" s="540"/>
      <c r="G37" s="556">
        <v>0</v>
      </c>
      <c r="H37" s="557">
        <v>0</v>
      </c>
    </row>
    <row r="38" spans="2:10">
      <c r="B38" s="535"/>
      <c r="C38" s="540"/>
      <c r="D38" s="556"/>
      <c r="E38" s="555"/>
      <c r="F38" s="540"/>
      <c r="G38" s="539">
        <f>SUM(G32:G37)</f>
        <v>53490086</v>
      </c>
      <c r="H38" s="558">
        <f>SUM(H32:H37)</f>
        <v>219633595</v>
      </c>
    </row>
    <row r="39" spans="2:10">
      <c r="B39" s="529"/>
      <c r="C39" s="539">
        <f>SUM(C31:C38)</f>
        <v>368524939</v>
      </c>
      <c r="D39" s="559">
        <f>SUM(D31:D38)</f>
        <v>360381538</v>
      </c>
      <c r="E39" s="555"/>
      <c r="F39" s="560" t="s">
        <v>691</v>
      </c>
      <c r="G39" s="540"/>
      <c r="H39" s="561"/>
    </row>
    <row r="40" spans="2:10">
      <c r="B40" s="535"/>
      <c r="C40" s="540"/>
      <c r="D40" s="562"/>
      <c r="E40" s="563"/>
      <c r="F40" s="540" t="s">
        <v>694</v>
      </c>
      <c r="G40" s="540">
        <v>0</v>
      </c>
      <c r="H40" s="554">
        <v>0</v>
      </c>
    </row>
    <row r="41" spans="2:10">
      <c r="B41" s="535"/>
      <c r="C41" s="540"/>
      <c r="D41" s="541"/>
      <c r="E41" s="563"/>
      <c r="F41" s="540" t="s">
        <v>962</v>
      </c>
      <c r="G41" s="540">
        <v>0</v>
      </c>
      <c r="H41" s="554">
        <v>0</v>
      </c>
    </row>
    <row r="42" spans="2:10">
      <c r="B42" s="535"/>
      <c r="C42" s="540"/>
      <c r="D42" s="541"/>
      <c r="E42" s="563"/>
      <c r="F42" s="540" t="s">
        <v>695</v>
      </c>
      <c r="G42" s="540">
        <v>322574014</v>
      </c>
      <c r="H42" s="554">
        <v>182299520</v>
      </c>
    </row>
    <row r="43" spans="2:10">
      <c r="B43" s="531" t="s">
        <v>1244</v>
      </c>
      <c r="C43" s="540"/>
      <c r="D43" s="564"/>
      <c r="E43" s="563"/>
      <c r="F43" s="540"/>
      <c r="G43" s="539">
        <f>+G42</f>
        <v>322574014</v>
      </c>
      <c r="H43" s="558">
        <f>+H42</f>
        <v>182299520</v>
      </c>
    </row>
    <row r="44" spans="2:10">
      <c r="B44" s="535" t="s">
        <v>685</v>
      </c>
      <c r="C44" s="540">
        <v>0</v>
      </c>
      <c r="D44" s="540">
        <v>0</v>
      </c>
      <c r="E44" s="563"/>
      <c r="F44" s="540"/>
      <c r="G44" s="1028"/>
      <c r="H44" s="1029"/>
    </row>
    <row r="45" spans="2:10">
      <c r="B45" s="535"/>
      <c r="C45" s="540"/>
      <c r="D45" s="565"/>
      <c r="E45" s="563"/>
      <c r="F45" s="566"/>
      <c r="G45" s="540">
        <v>0</v>
      </c>
      <c r="H45" s="554">
        <v>0</v>
      </c>
    </row>
    <row r="46" spans="2:10">
      <c r="B46" s="567" t="s">
        <v>629</v>
      </c>
      <c r="C46" s="539">
        <f>+C21+C27+C39</f>
        <v>51751662073</v>
      </c>
      <c r="D46" s="568">
        <f>+D21+D27+D39</f>
        <v>59023936610</v>
      </c>
      <c r="E46" s="563"/>
      <c r="F46" s="569" t="s">
        <v>630</v>
      </c>
      <c r="G46" s="539">
        <f>+G23+G38+G43</f>
        <v>50838038117</v>
      </c>
      <c r="H46" s="558">
        <f>+H23+H38+H43</f>
        <v>57513073322.618797</v>
      </c>
      <c r="I46" s="380"/>
      <c r="J46" s="538"/>
    </row>
    <row r="47" spans="2:10">
      <c r="B47" s="529"/>
      <c r="C47" s="570"/>
      <c r="D47" s="571"/>
      <c r="E47" s="563"/>
      <c r="F47" s="539"/>
      <c r="G47" s="572"/>
      <c r="H47" s="573"/>
      <c r="J47" s="380"/>
    </row>
    <row r="48" spans="2:10">
      <c r="B48" s="574" t="s">
        <v>46</v>
      </c>
      <c r="C48" s="575"/>
      <c r="D48" s="575"/>
      <c r="E48" s="576"/>
      <c r="F48" s="577" t="s">
        <v>114</v>
      </c>
      <c r="G48" s="578"/>
      <c r="H48" s="579"/>
      <c r="J48" s="538"/>
    </row>
    <row r="49" spans="2:8">
      <c r="B49" s="529"/>
      <c r="C49" s="580"/>
      <c r="D49" s="580"/>
      <c r="E49" s="539"/>
      <c r="F49" s="581"/>
      <c r="G49" s="580"/>
      <c r="H49" s="582"/>
    </row>
    <row r="50" spans="2:8">
      <c r="B50" s="531" t="s">
        <v>321</v>
      </c>
      <c r="C50" s="540"/>
      <c r="D50" s="540"/>
      <c r="E50" s="569"/>
      <c r="F50" s="533" t="s">
        <v>705</v>
      </c>
      <c r="G50" s="540"/>
      <c r="H50" s="561"/>
    </row>
    <row r="51" spans="2:8">
      <c r="B51" s="535" t="s">
        <v>670</v>
      </c>
      <c r="C51" s="540"/>
      <c r="D51" s="540"/>
      <c r="E51" s="583"/>
      <c r="F51" s="540" t="s">
        <v>1310</v>
      </c>
      <c r="G51" s="540">
        <v>0</v>
      </c>
      <c r="H51" s="554">
        <v>0</v>
      </c>
    </row>
    <row r="52" spans="2:8">
      <c r="B52" s="535" t="s">
        <v>696</v>
      </c>
      <c r="C52" s="584">
        <v>4027872415</v>
      </c>
      <c r="D52" s="540">
        <v>3421425112</v>
      </c>
      <c r="E52" s="583"/>
      <c r="F52" s="540" t="s">
        <v>706</v>
      </c>
      <c r="G52" s="540">
        <v>0</v>
      </c>
      <c r="H52" s="554">
        <v>0</v>
      </c>
    </row>
    <row r="53" spans="2:8">
      <c r="B53" s="535" t="s">
        <v>697</v>
      </c>
      <c r="C53" s="584">
        <v>1003000000</v>
      </c>
      <c r="D53" s="540">
        <v>1002000000</v>
      </c>
      <c r="E53" s="583"/>
      <c r="F53" s="541" t="s">
        <v>1311</v>
      </c>
      <c r="G53" s="540">
        <v>0</v>
      </c>
      <c r="H53" s="554">
        <v>0</v>
      </c>
    </row>
    <row r="54" spans="2:8">
      <c r="B54" s="535" t="s">
        <v>672</v>
      </c>
      <c r="C54" s="581"/>
      <c r="D54" s="581"/>
      <c r="E54" s="583"/>
      <c r="F54" s="541" t="s">
        <v>689</v>
      </c>
      <c r="G54" s="540">
        <v>0</v>
      </c>
      <c r="H54" s="554">
        <v>0</v>
      </c>
    </row>
    <row r="55" spans="2:8">
      <c r="B55" s="535"/>
      <c r="C55" s="539">
        <f>+C52+C53</f>
        <v>5030872415</v>
      </c>
      <c r="D55" s="539">
        <f>+D52+D53</f>
        <v>4423425112</v>
      </c>
      <c r="E55" s="583"/>
      <c r="F55" s="540" t="s">
        <v>707</v>
      </c>
      <c r="G55" s="540">
        <v>0</v>
      </c>
      <c r="H55" s="554">
        <v>0</v>
      </c>
    </row>
    <row r="56" spans="2:8">
      <c r="B56" s="585" t="s">
        <v>698</v>
      </c>
      <c r="C56" s="581"/>
      <c r="D56" s="581"/>
      <c r="E56" s="583"/>
      <c r="F56" s="536" t="s">
        <v>688</v>
      </c>
      <c r="G56" s="540">
        <v>0</v>
      </c>
      <c r="H56" s="554">
        <v>0</v>
      </c>
    </row>
    <row r="57" spans="2:8">
      <c r="B57" s="535" t="s">
        <v>673</v>
      </c>
      <c r="C57" s="581"/>
      <c r="D57" s="581"/>
      <c r="E57" s="583"/>
      <c r="F57" s="536"/>
      <c r="G57" s="549"/>
      <c r="H57" s="586"/>
    </row>
    <row r="58" spans="2:8">
      <c r="B58" s="535" t="s">
        <v>678</v>
      </c>
      <c r="C58" s="540">
        <v>710507645</v>
      </c>
      <c r="D58" s="540">
        <v>2170464333</v>
      </c>
      <c r="E58" s="583"/>
      <c r="F58" s="551" t="s">
        <v>708</v>
      </c>
      <c r="G58" s="564"/>
      <c r="H58" s="561"/>
    </row>
    <row r="59" spans="2:8">
      <c r="B59" s="535" t="s">
        <v>699</v>
      </c>
      <c r="C59" s="540">
        <v>0</v>
      </c>
      <c r="D59" s="540">
        <v>0</v>
      </c>
      <c r="E59" s="583"/>
      <c r="F59" s="536" t="s">
        <v>709</v>
      </c>
      <c r="G59" s="564"/>
      <c r="H59" s="561"/>
    </row>
    <row r="60" spans="2:8">
      <c r="B60" s="535" t="s">
        <v>679</v>
      </c>
      <c r="C60" s="540">
        <v>0</v>
      </c>
      <c r="D60" s="540">
        <v>0</v>
      </c>
      <c r="E60" s="583"/>
      <c r="F60" s="536" t="s">
        <v>480</v>
      </c>
      <c r="G60" s="541"/>
      <c r="H60" s="554"/>
    </row>
    <row r="61" spans="2:8">
      <c r="B61" s="535" t="s">
        <v>680</v>
      </c>
      <c r="C61" s="540">
        <v>0</v>
      </c>
      <c r="D61" s="540">
        <v>0</v>
      </c>
      <c r="E61" s="583"/>
      <c r="F61" s="581"/>
      <c r="G61" s="568"/>
      <c r="H61" s="558"/>
    </row>
    <row r="62" spans="2:8">
      <c r="B62" s="535" t="s">
        <v>681</v>
      </c>
      <c r="C62" s="540">
        <v>0</v>
      </c>
      <c r="D62" s="540">
        <v>0</v>
      </c>
      <c r="E62" s="583"/>
      <c r="F62" s="560" t="s">
        <v>184</v>
      </c>
      <c r="G62" s="587"/>
      <c r="H62" s="588"/>
    </row>
    <row r="63" spans="2:8">
      <c r="B63" s="535" t="s">
        <v>682</v>
      </c>
      <c r="C63" s="540">
        <v>0</v>
      </c>
      <c r="D63" s="540">
        <v>0</v>
      </c>
      <c r="E63" s="583"/>
      <c r="F63" s="540" t="s">
        <v>710</v>
      </c>
      <c r="G63" s="581"/>
      <c r="H63" s="588"/>
    </row>
    <row r="64" spans="2:8">
      <c r="B64" s="535" t="s">
        <v>683</v>
      </c>
      <c r="C64" s="540">
        <v>0</v>
      </c>
      <c r="D64" s="540">
        <v>0</v>
      </c>
      <c r="E64" s="583"/>
      <c r="F64" s="589" t="s">
        <v>711</v>
      </c>
      <c r="G64" s="581"/>
      <c r="H64" s="588"/>
    </row>
    <row r="65" spans="2:10">
      <c r="B65" s="535" t="s">
        <v>700</v>
      </c>
      <c r="C65" s="540">
        <v>0</v>
      </c>
      <c r="D65" s="540">
        <v>0</v>
      </c>
      <c r="E65" s="583"/>
      <c r="F65" s="540" t="s">
        <v>712</v>
      </c>
      <c r="G65" s="540">
        <v>637961278</v>
      </c>
      <c r="H65" s="554">
        <v>2046048166</v>
      </c>
    </row>
    <row r="66" spans="2:10">
      <c r="B66" s="535" t="s">
        <v>684</v>
      </c>
      <c r="C66" s="540">
        <v>0</v>
      </c>
      <c r="D66" s="540">
        <v>0</v>
      </c>
      <c r="E66" s="583"/>
      <c r="F66" s="540"/>
      <c r="G66" s="542">
        <f>+G65</f>
        <v>637961278</v>
      </c>
      <c r="H66" s="542">
        <f>+H65</f>
        <v>2046048166</v>
      </c>
    </row>
    <row r="67" spans="2:10">
      <c r="B67" s="535"/>
      <c r="C67" s="539">
        <f>+C58</f>
        <v>710507645</v>
      </c>
      <c r="D67" s="539">
        <f>+D58</f>
        <v>2170464333</v>
      </c>
      <c r="E67" s="583"/>
      <c r="F67" s="590" t="s">
        <v>631</v>
      </c>
      <c r="G67" s="542">
        <f>+G65</f>
        <v>637961278</v>
      </c>
      <c r="H67" s="542">
        <f>+H65</f>
        <v>2046048166</v>
      </c>
      <c r="I67" s="380"/>
      <c r="J67" s="380"/>
    </row>
    <row r="68" spans="2:10">
      <c r="B68" s="535"/>
      <c r="C68" s="540"/>
      <c r="D68" s="541"/>
      <c r="E68" s="583"/>
      <c r="F68" s="581"/>
      <c r="G68" s="581"/>
      <c r="H68" s="588"/>
    </row>
    <row r="69" spans="2:10">
      <c r="B69" s="585" t="s">
        <v>701</v>
      </c>
      <c r="C69" s="540"/>
      <c r="D69" s="540"/>
      <c r="E69" s="583"/>
      <c r="F69" s="581"/>
      <c r="G69" s="581"/>
      <c r="H69" s="588"/>
    </row>
    <row r="70" spans="2:10">
      <c r="B70" s="548" t="s">
        <v>459</v>
      </c>
      <c r="C70" s="540">
        <v>381526763</v>
      </c>
      <c r="D70" s="540">
        <v>381526763</v>
      </c>
      <c r="E70" s="583"/>
      <c r="F70" s="581"/>
      <c r="G70" s="581"/>
      <c r="H70" s="588"/>
    </row>
    <row r="71" spans="2:10">
      <c r="B71" s="535" t="s">
        <v>702</v>
      </c>
      <c r="C71" s="541">
        <v>-223786604</v>
      </c>
      <c r="D71" s="541">
        <v>-223786604</v>
      </c>
      <c r="E71" s="576"/>
      <c r="F71" s="581"/>
      <c r="G71" s="591"/>
      <c r="H71" s="592"/>
    </row>
    <row r="72" spans="2:10">
      <c r="B72" s="535"/>
      <c r="C72" s="539">
        <f>+C70+C71</f>
        <v>157740159</v>
      </c>
      <c r="D72" s="568">
        <f>+D70+D71</f>
        <v>157740159</v>
      </c>
      <c r="E72" s="576"/>
      <c r="F72" s="593" t="s">
        <v>632</v>
      </c>
      <c r="G72" s="539">
        <f>+G46+G67</f>
        <v>51475999395</v>
      </c>
      <c r="H72" s="594">
        <f>+H46+H67</f>
        <v>59559121488.618797</v>
      </c>
    </row>
    <row r="73" spans="2:10">
      <c r="B73" s="529"/>
      <c r="C73" s="547"/>
      <c r="D73" s="595"/>
      <c r="E73" s="576"/>
      <c r="F73" s="596"/>
      <c r="G73" s="569"/>
      <c r="H73" s="597"/>
    </row>
    <row r="74" spans="2:10">
      <c r="B74" s="585" t="s">
        <v>969</v>
      </c>
      <c r="C74" s="595"/>
      <c r="D74" s="595"/>
      <c r="E74" s="583"/>
      <c r="F74" s="581"/>
      <c r="G74" s="583"/>
      <c r="H74" s="588"/>
    </row>
    <row r="75" spans="2:10">
      <c r="B75" s="535" t="s">
        <v>966</v>
      </c>
      <c r="C75" s="540">
        <v>41367931</v>
      </c>
      <c r="D75" s="540">
        <v>41367931</v>
      </c>
      <c r="E75" s="583"/>
      <c r="F75" s="560" t="s">
        <v>713</v>
      </c>
      <c r="G75" s="583"/>
      <c r="H75" s="588"/>
    </row>
    <row r="76" spans="2:10">
      <c r="B76" s="535" t="s">
        <v>703</v>
      </c>
      <c r="C76" s="598"/>
      <c r="D76" s="598"/>
      <c r="E76" s="583"/>
      <c r="F76" s="540"/>
      <c r="G76" s="583"/>
      <c r="H76" s="588"/>
    </row>
    <row r="77" spans="2:10">
      <c r="B77" s="535" t="s">
        <v>967</v>
      </c>
      <c r="C77" s="598"/>
      <c r="D77" s="598"/>
      <c r="E77" s="583"/>
      <c r="F77" s="540"/>
      <c r="G77" s="583"/>
      <c r="H77" s="588"/>
    </row>
    <row r="78" spans="2:10">
      <c r="B78" s="535" t="s">
        <v>968</v>
      </c>
      <c r="C78" s="599">
        <v>-41367931</v>
      </c>
      <c r="D78" s="599">
        <v>-41367931</v>
      </c>
      <c r="E78" s="583"/>
      <c r="F78" s="540"/>
      <c r="G78" s="572"/>
      <c r="H78" s="573"/>
    </row>
    <row r="79" spans="2:10">
      <c r="B79" s="529"/>
      <c r="C79" s="539">
        <f>SUM(C75:C78)</f>
        <v>0</v>
      </c>
      <c r="D79" s="568">
        <f>+D75+D78</f>
        <v>0</v>
      </c>
      <c r="E79" s="583"/>
      <c r="F79" s="540" t="s">
        <v>714</v>
      </c>
      <c r="G79" s="572"/>
      <c r="H79" s="573"/>
    </row>
    <row r="80" spans="2:10">
      <c r="B80" s="529" t="s">
        <v>970</v>
      </c>
      <c r="C80" s="581"/>
      <c r="D80" s="540"/>
      <c r="E80" s="583"/>
      <c r="F80" s="540" t="s">
        <v>715</v>
      </c>
      <c r="G80" s="542">
        <v>6198008594</v>
      </c>
      <c r="H80" s="542">
        <v>6239878005</v>
      </c>
    </row>
    <row r="81" spans="2:9">
      <c r="B81" s="535" t="s">
        <v>704</v>
      </c>
      <c r="C81" s="540">
        <v>23225696</v>
      </c>
      <c r="D81" s="540">
        <v>23433280</v>
      </c>
      <c r="E81" s="583"/>
      <c r="F81" s="540"/>
      <c r="G81" s="541"/>
      <c r="H81" s="554"/>
    </row>
    <row r="82" spans="2:9">
      <c r="B82" s="535"/>
      <c r="C82" s="600">
        <f>+C81</f>
        <v>23225696</v>
      </c>
      <c r="D82" s="600">
        <f>+D81</f>
        <v>23433280</v>
      </c>
      <c r="E82" s="583"/>
      <c r="F82" s="540"/>
      <c r="G82" s="599">
        <v>0</v>
      </c>
      <c r="H82" s="557">
        <v>0</v>
      </c>
    </row>
    <row r="83" spans="2:9">
      <c r="B83" s="529"/>
      <c r="C83" s="595"/>
      <c r="D83" s="598"/>
      <c r="E83" s="583"/>
      <c r="F83" s="540"/>
      <c r="G83" s="541"/>
      <c r="H83" s="554"/>
    </row>
    <row r="84" spans="2:9">
      <c r="B84" s="590" t="s">
        <v>634</v>
      </c>
      <c r="C84" s="601">
        <f>+C55+C67+C72+C79+C82</f>
        <v>5922345915</v>
      </c>
      <c r="D84" s="601">
        <f>+D55+D67+D72+D79+D82</f>
        <v>6775062884</v>
      </c>
      <c r="E84" s="583"/>
      <c r="F84" s="540"/>
      <c r="G84" s="541"/>
      <c r="H84" s="554"/>
    </row>
    <row r="85" spans="2:9" ht="15.75" thickBot="1">
      <c r="B85" s="529"/>
      <c r="C85" s="602"/>
      <c r="D85" s="602"/>
      <c r="E85" s="581"/>
      <c r="F85" s="540"/>
      <c r="G85" s="541"/>
      <c r="H85" s="554"/>
    </row>
    <row r="86" spans="2:9" ht="15.75" thickBot="1">
      <c r="B86" s="603" t="s">
        <v>635</v>
      </c>
      <c r="C86" s="604">
        <f>+C46+C84</f>
        <v>57674007988</v>
      </c>
      <c r="D86" s="604">
        <f>+D46+D84</f>
        <v>65798999494</v>
      </c>
      <c r="E86" s="605"/>
      <c r="F86" s="603" t="s">
        <v>716</v>
      </c>
      <c r="G86" s="606">
        <f>+G72+G80-1</f>
        <v>57674007988</v>
      </c>
      <c r="H86" s="606">
        <f>+H72+H80</f>
        <v>65798999493.618797</v>
      </c>
      <c r="I86" s="538"/>
    </row>
    <row r="87" spans="2:9">
      <c r="C87" s="538"/>
      <c r="D87" s="538"/>
      <c r="E87" s="538"/>
      <c r="G87" s="538"/>
      <c r="H87" s="538"/>
    </row>
    <row r="88" spans="2:9">
      <c r="B88" s="589" t="s">
        <v>1152</v>
      </c>
      <c r="C88" s="607"/>
      <c r="D88" s="608"/>
      <c r="E88" s="538"/>
      <c r="F88" s="538"/>
      <c r="G88" s="608"/>
      <c r="H88" s="608"/>
    </row>
    <row r="89" spans="2:9">
      <c r="B89" s="609"/>
      <c r="D89" s="610"/>
      <c r="E89" s="610"/>
      <c r="F89" s="1014"/>
      <c r="G89" s="1062"/>
      <c r="H89" s="1062"/>
    </row>
    <row r="90" spans="2:9">
      <c r="B90" s="538"/>
      <c r="C90" s="538"/>
      <c r="D90" s="538"/>
      <c r="E90" s="1014"/>
      <c r="G90" s="1062"/>
      <c r="H90" s="1062"/>
    </row>
    <row r="91" spans="2:9">
      <c r="B91" s="538"/>
      <c r="D91" s="610"/>
      <c r="E91" s="609"/>
      <c r="H91" s="611"/>
    </row>
    <row r="92" spans="2:9">
      <c r="B92" s="538"/>
      <c r="D92" s="610"/>
      <c r="E92" s="609"/>
      <c r="H92" s="611"/>
    </row>
    <row r="93" spans="2:9">
      <c r="B93" s="538"/>
      <c r="D93" s="610"/>
      <c r="E93" s="609"/>
      <c r="H93" s="611"/>
    </row>
    <row r="94" spans="2:9">
      <c r="B94" s="538"/>
      <c r="D94" s="610"/>
      <c r="E94" s="609"/>
      <c r="H94" s="611"/>
    </row>
    <row r="95" spans="2:9">
      <c r="B95" s="538"/>
      <c r="D95" s="610"/>
      <c r="E95" s="609"/>
      <c r="F95" s="609"/>
      <c r="G95" s="609"/>
      <c r="H95" s="609"/>
    </row>
    <row r="96" spans="2:9">
      <c r="B96" s="538"/>
      <c r="D96" s="610"/>
      <c r="E96" s="609"/>
      <c r="F96" s="609"/>
      <c r="G96" s="609"/>
      <c r="H96" s="609"/>
    </row>
    <row r="97" spans="1:8">
      <c r="A97" s="1067" t="s">
        <v>1042</v>
      </c>
      <c r="B97" s="1067"/>
      <c r="C97" s="1067"/>
      <c r="D97" s="1067"/>
      <c r="E97" s="1067"/>
      <c r="F97" s="1067"/>
      <c r="G97" s="1067"/>
      <c r="H97" s="1067"/>
    </row>
    <row r="98" spans="1:8">
      <c r="A98" s="1067" t="s">
        <v>1116</v>
      </c>
      <c r="B98" s="1067"/>
      <c r="C98" s="1067"/>
      <c r="D98" s="1067"/>
      <c r="E98" s="1067"/>
      <c r="F98" s="1067"/>
      <c r="G98" s="1067"/>
      <c r="H98" s="1067"/>
    </row>
    <row r="99" spans="1:8">
      <c r="A99" s="1067" t="s">
        <v>1013</v>
      </c>
      <c r="B99" s="1067"/>
      <c r="C99" s="1067"/>
      <c r="D99" s="1067"/>
      <c r="E99" s="1067"/>
      <c r="F99" s="1067"/>
      <c r="G99" s="1067"/>
      <c r="H99" s="1067"/>
    </row>
    <row r="100" spans="1:8">
      <c r="B100" s="538"/>
      <c r="C100" s="609"/>
      <c r="D100" s="609"/>
      <c r="E100" s="538"/>
      <c r="F100" s="538"/>
      <c r="G100" s="538"/>
      <c r="H100" s="538"/>
    </row>
    <row r="101" spans="1:8">
      <c r="B101" s="538"/>
      <c r="C101" s="609"/>
      <c r="D101" s="609"/>
      <c r="E101" s="538"/>
      <c r="F101" s="538"/>
      <c r="G101" s="538"/>
      <c r="H101" s="538"/>
    </row>
    <row r="102" spans="1:8" ht="25.5" customHeight="1">
      <c r="B102" s="538"/>
      <c r="C102" s="538"/>
      <c r="D102" s="538"/>
      <c r="E102" s="538"/>
      <c r="F102" s="538"/>
      <c r="G102" s="538"/>
      <c r="H102" s="538"/>
    </row>
    <row r="103" spans="1:8" ht="18.75" customHeight="1">
      <c r="B103" s="538"/>
      <c r="C103" s="538"/>
      <c r="D103" s="538"/>
      <c r="E103" s="538"/>
      <c r="F103" s="538"/>
      <c r="G103" s="538"/>
      <c r="H103" s="538"/>
    </row>
    <row r="104" spans="1:8" ht="18.75" customHeight="1">
      <c r="B104" s="538"/>
      <c r="C104" s="538"/>
      <c r="D104" s="538"/>
      <c r="E104" s="538"/>
      <c r="F104" s="538"/>
      <c r="G104" s="538"/>
      <c r="H104" s="538"/>
    </row>
    <row r="105" spans="1:8">
      <c r="B105" s="538"/>
      <c r="C105" s="538"/>
      <c r="D105" s="538"/>
      <c r="E105" s="538"/>
      <c r="F105" s="538"/>
      <c r="G105" s="538"/>
      <c r="H105" s="538"/>
    </row>
    <row r="106" spans="1:8">
      <c r="B106" s="538"/>
      <c r="C106" s="538"/>
      <c r="D106" s="538"/>
      <c r="E106" s="538"/>
      <c r="F106" s="538"/>
      <c r="G106" s="538"/>
      <c r="H106" s="538"/>
    </row>
    <row r="107" spans="1:8">
      <c r="B107" s="538"/>
      <c r="C107" s="538"/>
      <c r="D107" s="538"/>
      <c r="E107" s="538"/>
      <c r="F107" s="538"/>
      <c r="G107" s="538"/>
      <c r="H107" s="538"/>
    </row>
    <row r="108" spans="1:8">
      <c r="B108" s="538"/>
      <c r="C108" s="538"/>
      <c r="D108" s="538"/>
      <c r="E108" s="538"/>
      <c r="F108" s="538"/>
      <c r="G108" s="538"/>
      <c r="H108" s="538"/>
    </row>
    <row r="109" spans="1:8">
      <c r="B109" s="538"/>
      <c r="C109" s="538"/>
      <c r="D109" s="538"/>
      <c r="E109" s="538"/>
      <c r="F109" s="538"/>
      <c r="G109" s="538"/>
      <c r="H109" s="538"/>
    </row>
    <row r="110" spans="1:8">
      <c r="B110" s="538"/>
      <c r="C110" s="538"/>
      <c r="D110" s="538"/>
      <c r="E110" s="538"/>
      <c r="F110" s="538"/>
      <c r="G110" s="538"/>
      <c r="H110" s="538"/>
    </row>
    <row r="111" spans="1:8">
      <c r="B111" s="538"/>
      <c r="C111" s="538"/>
      <c r="D111" s="538"/>
      <c r="E111" s="538"/>
      <c r="F111" s="538"/>
      <c r="G111" s="538"/>
      <c r="H111" s="538"/>
    </row>
    <row r="112" spans="1:8">
      <c r="B112" s="538"/>
      <c r="C112" s="538"/>
      <c r="D112" s="538"/>
      <c r="E112" s="538"/>
      <c r="F112" s="538"/>
      <c r="G112" s="538"/>
      <c r="H112" s="538"/>
    </row>
    <row r="113" spans="2:8">
      <c r="B113" s="538"/>
      <c r="C113" s="538"/>
      <c r="D113" s="538"/>
      <c r="E113" s="538"/>
      <c r="F113" s="538"/>
      <c r="G113" s="538"/>
      <c r="H113" s="538"/>
    </row>
    <row r="114" spans="2:8">
      <c r="B114" s="538"/>
      <c r="C114" s="538"/>
      <c r="D114" s="538"/>
      <c r="E114" s="538"/>
      <c r="F114" s="538"/>
      <c r="G114" s="538"/>
      <c r="H114" s="538"/>
    </row>
    <row r="115" spans="2:8">
      <c r="B115" s="538"/>
      <c r="C115" s="538"/>
      <c r="D115" s="538"/>
      <c r="E115" s="538"/>
      <c r="F115" s="538"/>
      <c r="G115" s="538"/>
      <c r="H115" s="538"/>
    </row>
    <row r="116" spans="2:8">
      <c r="B116" s="538"/>
      <c r="C116" s="538"/>
      <c r="D116" s="538"/>
      <c r="E116" s="538"/>
      <c r="F116" s="538"/>
      <c r="G116" s="538"/>
      <c r="H116" s="538"/>
    </row>
    <row r="117" spans="2:8">
      <c r="B117" s="538"/>
      <c r="C117" s="538"/>
      <c r="D117" s="538"/>
      <c r="E117" s="538"/>
      <c r="F117" s="538"/>
      <c r="G117" s="538"/>
      <c r="H117" s="538"/>
    </row>
    <row r="118" spans="2:8">
      <c r="B118" s="538"/>
      <c r="C118" s="538"/>
      <c r="D118" s="538"/>
      <c r="E118" s="538"/>
      <c r="F118" s="538"/>
      <c r="G118" s="538"/>
      <c r="H118" s="538"/>
    </row>
    <row r="119" spans="2:8">
      <c r="B119" s="538"/>
      <c r="C119" s="538"/>
      <c r="D119" s="538"/>
      <c r="E119" s="538"/>
      <c r="F119" s="538"/>
      <c r="G119" s="538"/>
      <c r="H119" s="538"/>
    </row>
    <row r="120" spans="2:8">
      <c r="B120" s="538"/>
      <c r="C120" s="538"/>
      <c r="D120" s="538"/>
      <c r="E120" s="538"/>
      <c r="F120" s="538"/>
      <c r="G120" s="538"/>
      <c r="H120" s="538"/>
    </row>
    <row r="121" spans="2:8">
      <c r="B121" s="538"/>
      <c r="C121" s="538"/>
      <c r="D121" s="538"/>
      <c r="E121" s="538"/>
      <c r="F121" s="538"/>
      <c r="G121" s="538"/>
      <c r="H121" s="538"/>
    </row>
    <row r="122" spans="2:8">
      <c r="B122" s="538"/>
      <c r="C122" s="538"/>
      <c r="D122" s="538"/>
      <c r="E122" s="538"/>
      <c r="F122" s="538"/>
      <c r="G122" s="538"/>
      <c r="H122" s="538"/>
    </row>
    <row r="123" spans="2:8">
      <c r="B123" s="538"/>
      <c r="C123" s="538"/>
      <c r="D123" s="538"/>
      <c r="E123" s="538"/>
      <c r="F123" s="538"/>
      <c r="G123" s="538"/>
      <c r="H123" s="538"/>
    </row>
    <row r="124" spans="2:8">
      <c r="B124" s="538"/>
      <c r="C124" s="538"/>
      <c r="D124" s="538"/>
      <c r="E124" s="538"/>
      <c r="F124" s="538"/>
      <c r="G124" s="538"/>
      <c r="H124" s="538"/>
    </row>
    <row r="125" spans="2:8">
      <c r="B125" s="538"/>
      <c r="C125" s="538"/>
      <c r="D125" s="538"/>
      <c r="E125" s="538"/>
      <c r="F125" s="538"/>
      <c r="G125" s="538"/>
      <c r="H125" s="538"/>
    </row>
    <row r="126" spans="2:8">
      <c r="B126" s="538"/>
      <c r="C126" s="538"/>
      <c r="D126" s="538"/>
      <c r="E126" s="538"/>
      <c r="F126" s="538"/>
      <c r="G126" s="538"/>
      <c r="H126" s="538"/>
    </row>
    <row r="127" spans="2:8">
      <c r="B127" s="538"/>
      <c r="C127" s="538"/>
      <c r="D127" s="538"/>
      <c r="E127" s="538"/>
      <c r="F127" s="538"/>
      <c r="G127" s="538"/>
      <c r="H127" s="538"/>
    </row>
    <row r="128" spans="2:8">
      <c r="B128" s="538"/>
      <c r="C128" s="538"/>
      <c r="D128" s="538"/>
      <c r="E128" s="538"/>
      <c r="F128" s="538"/>
      <c r="G128" s="538"/>
      <c r="H128" s="538"/>
    </row>
    <row r="129" spans="2:8">
      <c r="B129" s="538"/>
      <c r="C129" s="538"/>
      <c r="D129" s="538"/>
      <c r="E129" s="538"/>
      <c r="F129" s="538"/>
      <c r="G129" s="538"/>
      <c r="H129" s="538"/>
    </row>
    <row r="130" spans="2:8">
      <c r="B130" s="538"/>
      <c r="C130" s="538"/>
      <c r="D130" s="538"/>
      <c r="E130" s="538"/>
      <c r="F130" s="538"/>
      <c r="G130" s="538"/>
      <c r="H130" s="538"/>
    </row>
    <row r="131" spans="2:8">
      <c r="B131" s="538"/>
      <c r="C131" s="538"/>
      <c r="D131" s="538"/>
      <c r="E131" s="538"/>
      <c r="F131" s="538"/>
      <c r="G131" s="538"/>
      <c r="H131" s="538"/>
    </row>
    <row r="132" spans="2:8">
      <c r="B132" s="538"/>
      <c r="C132" s="538"/>
      <c r="D132" s="538"/>
      <c r="E132" s="538"/>
      <c r="F132" s="538"/>
      <c r="G132" s="538"/>
      <c r="H132" s="538"/>
    </row>
    <row r="133" spans="2:8">
      <c r="B133" s="538"/>
      <c r="C133" s="538"/>
      <c r="D133" s="538"/>
      <c r="E133" s="538"/>
      <c r="F133" s="538"/>
      <c r="G133" s="538"/>
      <c r="H133" s="538"/>
    </row>
    <row r="134" spans="2:8">
      <c r="B134" s="538"/>
      <c r="C134" s="538"/>
      <c r="D134" s="538"/>
      <c r="E134" s="538"/>
      <c r="F134" s="538"/>
      <c r="G134" s="538"/>
      <c r="H134" s="538"/>
    </row>
    <row r="135" spans="2:8">
      <c r="B135" s="538"/>
      <c r="C135" s="538"/>
      <c r="D135" s="538"/>
      <c r="E135" s="538"/>
      <c r="F135" s="538"/>
      <c r="G135" s="538"/>
      <c r="H135" s="538"/>
    </row>
    <row r="136" spans="2:8">
      <c r="B136" s="538"/>
      <c r="C136" s="538"/>
      <c r="D136" s="538"/>
      <c r="E136" s="538"/>
      <c r="F136" s="538"/>
      <c r="G136" s="538"/>
      <c r="H136" s="538"/>
    </row>
    <row r="137" spans="2:8">
      <c r="B137" s="538"/>
      <c r="C137" s="538"/>
      <c r="D137" s="538"/>
      <c r="E137" s="538"/>
      <c r="F137" s="538"/>
      <c r="G137" s="538"/>
      <c r="H137" s="538"/>
    </row>
    <row r="138" spans="2:8">
      <c r="B138" s="538"/>
      <c r="C138" s="538"/>
      <c r="D138" s="538"/>
      <c r="E138" s="538"/>
      <c r="F138" s="538"/>
      <c r="G138" s="538"/>
      <c r="H138" s="538"/>
    </row>
    <row r="139" spans="2:8">
      <c r="B139" s="538"/>
      <c r="C139" s="538"/>
      <c r="D139" s="538"/>
      <c r="E139" s="538"/>
      <c r="F139" s="538"/>
      <c r="G139" s="538"/>
      <c r="H139" s="538"/>
    </row>
    <row r="140" spans="2:8">
      <c r="B140" s="538"/>
      <c r="C140" s="538"/>
      <c r="D140" s="538"/>
      <c r="E140" s="538"/>
      <c r="F140" s="538"/>
      <c r="G140" s="538"/>
      <c r="H140" s="538"/>
    </row>
    <row r="141" spans="2:8">
      <c r="B141" s="538"/>
      <c r="C141" s="538"/>
      <c r="D141" s="538"/>
      <c r="E141" s="538"/>
      <c r="F141" s="538"/>
      <c r="G141" s="538"/>
      <c r="H141" s="538"/>
    </row>
    <row r="142" spans="2:8">
      <c r="B142" s="538"/>
      <c r="C142" s="538"/>
      <c r="D142" s="538"/>
      <c r="E142" s="538"/>
      <c r="F142" s="538"/>
      <c r="G142" s="538"/>
      <c r="H142" s="538"/>
    </row>
    <row r="143" spans="2:8">
      <c r="B143" s="538"/>
      <c r="C143" s="538"/>
      <c r="D143" s="538"/>
      <c r="E143" s="538"/>
      <c r="F143" s="538"/>
      <c r="G143" s="538"/>
      <c r="H143" s="538"/>
    </row>
    <row r="144" spans="2:8">
      <c r="B144" s="538"/>
      <c r="C144" s="538"/>
      <c r="D144" s="538"/>
      <c r="E144" s="538"/>
      <c r="F144" s="538"/>
      <c r="G144" s="538"/>
      <c r="H144" s="538"/>
    </row>
    <row r="145" spans="2:8">
      <c r="B145" s="538"/>
      <c r="C145" s="538"/>
      <c r="D145" s="538"/>
      <c r="E145" s="538"/>
      <c r="F145" s="538"/>
      <c r="G145" s="538"/>
      <c r="H145" s="538"/>
    </row>
    <row r="146" spans="2:8">
      <c r="B146" s="538"/>
      <c r="C146" s="538"/>
      <c r="D146" s="538"/>
      <c r="E146" s="538"/>
      <c r="F146" s="538"/>
      <c r="G146" s="538"/>
      <c r="H146" s="538"/>
    </row>
    <row r="147" spans="2:8">
      <c r="B147" s="538"/>
      <c r="C147" s="538"/>
      <c r="D147" s="538"/>
      <c r="E147" s="538"/>
      <c r="F147" s="538"/>
      <c r="G147" s="538"/>
      <c r="H147" s="538"/>
    </row>
    <row r="148" spans="2:8">
      <c r="B148" s="538"/>
      <c r="C148" s="538"/>
      <c r="D148" s="538"/>
      <c r="E148" s="538"/>
      <c r="F148" s="538"/>
      <c r="G148" s="538"/>
      <c r="H148" s="538"/>
    </row>
    <row r="149" spans="2:8">
      <c r="B149" s="538"/>
      <c r="C149" s="538"/>
      <c r="D149" s="538"/>
      <c r="E149" s="538"/>
      <c r="F149" s="538"/>
      <c r="G149" s="538"/>
      <c r="H149" s="538"/>
    </row>
    <row r="150" spans="2:8">
      <c r="B150" s="538"/>
      <c r="C150" s="538"/>
      <c r="D150" s="538"/>
      <c r="E150" s="538"/>
      <c r="F150" s="538"/>
      <c r="G150" s="538"/>
      <c r="H150" s="538"/>
    </row>
    <row r="151" spans="2:8">
      <c r="B151" s="538"/>
      <c r="C151" s="538"/>
      <c r="D151" s="538"/>
      <c r="E151" s="538"/>
      <c r="F151" s="538"/>
      <c r="G151" s="538"/>
      <c r="H151" s="538"/>
    </row>
    <row r="152" spans="2:8">
      <c r="B152" s="538"/>
      <c r="C152" s="538"/>
      <c r="D152" s="538"/>
      <c r="E152" s="538"/>
      <c r="F152" s="538"/>
      <c r="G152" s="538"/>
      <c r="H152" s="538"/>
    </row>
    <row r="153" spans="2:8">
      <c r="B153" s="538"/>
      <c r="C153" s="538"/>
      <c r="D153" s="538"/>
      <c r="E153" s="538"/>
      <c r="F153" s="538"/>
      <c r="G153" s="538"/>
      <c r="H153" s="538"/>
    </row>
    <row r="154" spans="2:8">
      <c r="B154" s="538"/>
      <c r="C154" s="538"/>
      <c r="D154" s="538"/>
      <c r="E154" s="538"/>
      <c r="F154" s="538"/>
      <c r="G154" s="538"/>
      <c r="H154" s="538"/>
    </row>
    <row r="155" spans="2:8">
      <c r="B155" s="538"/>
      <c r="C155" s="538"/>
      <c r="D155" s="538"/>
      <c r="E155" s="538"/>
      <c r="F155" s="538"/>
      <c r="G155" s="538"/>
      <c r="H155" s="538"/>
    </row>
    <row r="156" spans="2:8">
      <c r="B156" s="538"/>
      <c r="C156" s="538"/>
      <c r="D156" s="538"/>
      <c r="E156" s="538"/>
      <c r="F156" s="538"/>
      <c r="G156" s="538"/>
      <c r="H156" s="538"/>
    </row>
    <row r="157" spans="2:8">
      <c r="B157" s="538"/>
      <c r="C157" s="538"/>
      <c r="D157" s="538"/>
      <c r="E157" s="538"/>
      <c r="F157" s="538"/>
      <c r="G157" s="538"/>
      <c r="H157" s="538"/>
    </row>
    <row r="158" spans="2:8">
      <c r="B158" s="538"/>
      <c r="C158" s="538"/>
      <c r="D158" s="538"/>
      <c r="E158" s="538"/>
      <c r="F158" s="538"/>
      <c r="G158" s="538"/>
      <c r="H158" s="538"/>
    </row>
    <row r="159" spans="2:8">
      <c r="B159" s="538"/>
      <c r="C159" s="538"/>
      <c r="D159" s="538"/>
      <c r="E159" s="538"/>
      <c r="F159" s="538"/>
      <c r="G159" s="538"/>
      <c r="H159" s="538"/>
    </row>
    <row r="160" spans="2:8">
      <c r="B160" s="538"/>
      <c r="C160" s="538"/>
      <c r="D160" s="538"/>
      <c r="E160" s="538"/>
      <c r="F160" s="538"/>
      <c r="G160" s="538"/>
      <c r="H160" s="538"/>
    </row>
    <row r="161" spans="2:8">
      <c r="B161" s="538"/>
      <c r="C161" s="538"/>
      <c r="D161" s="538"/>
      <c r="E161" s="538"/>
      <c r="F161" s="538"/>
      <c r="G161" s="538"/>
      <c r="H161" s="538"/>
    </row>
    <row r="162" spans="2:8">
      <c r="B162" s="538"/>
      <c r="C162" s="538"/>
      <c r="D162" s="538"/>
      <c r="E162" s="538"/>
      <c r="F162" s="538"/>
      <c r="G162" s="538"/>
      <c r="H162" s="538"/>
    </row>
    <row r="163" spans="2:8">
      <c r="B163" s="538"/>
      <c r="C163" s="538"/>
      <c r="D163" s="538"/>
      <c r="E163" s="538"/>
      <c r="F163" s="538"/>
      <c r="G163" s="538"/>
      <c r="H163" s="538"/>
    </row>
    <row r="164" spans="2:8">
      <c r="B164" s="538"/>
      <c r="C164" s="538"/>
      <c r="D164" s="538"/>
      <c r="E164" s="538"/>
      <c r="F164" s="538"/>
      <c r="G164" s="538"/>
      <c r="H164" s="538"/>
    </row>
    <row r="165" spans="2:8">
      <c r="B165" s="538"/>
      <c r="C165" s="538"/>
      <c r="D165" s="538"/>
      <c r="E165" s="538"/>
      <c r="F165" s="538"/>
      <c r="G165" s="538"/>
      <c r="H165" s="538"/>
    </row>
    <row r="166" spans="2:8">
      <c r="B166" s="538"/>
      <c r="C166" s="538"/>
      <c r="D166" s="538"/>
      <c r="E166" s="538"/>
      <c r="F166" s="538"/>
      <c r="G166" s="538"/>
      <c r="H166" s="538"/>
    </row>
    <row r="167" spans="2:8">
      <c r="B167" s="538"/>
      <c r="C167" s="538"/>
      <c r="D167" s="538"/>
      <c r="E167" s="538"/>
      <c r="F167" s="538"/>
      <c r="G167" s="538"/>
      <c r="H167" s="538"/>
    </row>
    <row r="168" spans="2:8">
      <c r="B168" s="538"/>
      <c r="C168" s="538"/>
      <c r="D168" s="538"/>
      <c r="E168" s="538"/>
      <c r="F168" s="538"/>
      <c r="G168" s="538"/>
      <c r="H168" s="538"/>
    </row>
    <row r="169" spans="2:8">
      <c r="B169" s="538"/>
      <c r="C169" s="538"/>
      <c r="D169" s="538"/>
      <c r="E169" s="538"/>
      <c r="F169" s="538"/>
      <c r="G169" s="538"/>
      <c r="H169" s="538"/>
    </row>
    <row r="170" spans="2:8">
      <c r="B170" s="538"/>
      <c r="C170" s="538"/>
      <c r="D170" s="538"/>
      <c r="E170" s="538"/>
      <c r="F170" s="538"/>
      <c r="G170" s="538"/>
      <c r="H170" s="538"/>
    </row>
    <row r="171" spans="2:8">
      <c r="B171" s="538"/>
      <c r="C171" s="538"/>
      <c r="D171" s="538"/>
      <c r="E171" s="538"/>
      <c r="F171" s="538"/>
      <c r="G171" s="538"/>
      <c r="H171" s="538"/>
    </row>
    <row r="172" spans="2:8">
      <c r="B172" s="538"/>
      <c r="C172" s="538"/>
      <c r="D172" s="538"/>
      <c r="E172" s="538"/>
      <c r="F172" s="538"/>
      <c r="G172" s="538"/>
      <c r="H172" s="538"/>
    </row>
    <row r="173" spans="2:8">
      <c r="B173" s="538"/>
      <c r="C173" s="538"/>
      <c r="D173" s="538"/>
      <c r="E173" s="538"/>
      <c r="F173" s="538"/>
      <c r="G173" s="538"/>
      <c r="H173" s="538"/>
    </row>
    <row r="174" spans="2:8">
      <c r="B174" s="538"/>
      <c r="C174" s="538"/>
      <c r="D174" s="538"/>
      <c r="E174" s="538"/>
      <c r="F174" s="538"/>
      <c r="G174" s="538"/>
      <c r="H174" s="538"/>
    </row>
    <row r="175" spans="2:8">
      <c r="B175" s="538"/>
      <c r="C175" s="538"/>
      <c r="D175" s="538"/>
      <c r="E175" s="538"/>
      <c r="F175" s="538"/>
      <c r="G175" s="538"/>
      <c r="H175" s="538"/>
    </row>
    <row r="176" spans="2:8">
      <c r="B176" s="538"/>
      <c r="C176" s="538"/>
      <c r="D176" s="538"/>
      <c r="E176" s="538"/>
      <c r="F176" s="538"/>
      <c r="G176" s="538"/>
      <c r="H176" s="538"/>
    </row>
    <row r="177" spans="2:8">
      <c r="B177" s="538"/>
      <c r="C177" s="538"/>
      <c r="D177" s="538"/>
      <c r="E177" s="538"/>
      <c r="F177" s="538"/>
      <c r="G177" s="538"/>
      <c r="H177" s="538"/>
    </row>
    <row r="178" spans="2:8">
      <c r="B178" s="538"/>
      <c r="C178" s="538"/>
      <c r="D178" s="538"/>
      <c r="E178" s="538"/>
      <c r="F178" s="538"/>
      <c r="G178" s="538"/>
      <c r="H178" s="538"/>
    </row>
    <row r="179" spans="2:8">
      <c r="B179" s="538"/>
      <c r="C179" s="538"/>
      <c r="D179" s="538"/>
      <c r="E179" s="538"/>
      <c r="F179" s="538"/>
      <c r="G179" s="538"/>
      <c r="H179" s="538"/>
    </row>
    <row r="180" spans="2:8">
      <c r="B180" s="538"/>
      <c r="C180" s="538"/>
      <c r="D180" s="538"/>
      <c r="E180" s="538"/>
      <c r="F180" s="538"/>
      <c r="G180" s="538"/>
      <c r="H180" s="538"/>
    </row>
    <row r="181" spans="2:8">
      <c r="B181" s="538"/>
      <c r="C181" s="538"/>
      <c r="D181" s="538"/>
      <c r="E181" s="538"/>
      <c r="F181" s="538"/>
      <c r="G181" s="538"/>
      <c r="H181" s="538"/>
    </row>
    <row r="182" spans="2:8">
      <c r="B182" s="538"/>
      <c r="C182" s="538"/>
      <c r="D182" s="538"/>
      <c r="E182" s="538"/>
      <c r="F182" s="538"/>
      <c r="G182" s="538"/>
      <c r="H182" s="538"/>
    </row>
    <row r="183" spans="2:8">
      <c r="B183" s="538"/>
      <c r="C183" s="538"/>
      <c r="D183" s="538"/>
      <c r="E183" s="538"/>
      <c r="F183" s="538"/>
      <c r="G183" s="538"/>
      <c r="H183" s="538"/>
    </row>
    <row r="184" spans="2:8">
      <c r="B184" s="538"/>
      <c r="C184" s="538"/>
      <c r="D184" s="538"/>
      <c r="E184" s="538"/>
      <c r="F184" s="538"/>
      <c r="G184" s="538"/>
      <c r="H184" s="538"/>
    </row>
    <row r="185" spans="2:8">
      <c r="B185" s="538"/>
      <c r="C185" s="538"/>
      <c r="D185" s="538"/>
      <c r="E185" s="538"/>
      <c r="F185" s="538"/>
      <c r="G185" s="538"/>
      <c r="H185" s="538"/>
    </row>
    <row r="186" spans="2:8">
      <c r="B186" s="538"/>
      <c r="C186" s="538"/>
      <c r="D186" s="538"/>
      <c r="E186" s="538"/>
      <c r="F186" s="538"/>
      <c r="G186" s="538"/>
      <c r="H186" s="538"/>
    </row>
    <row r="187" spans="2:8">
      <c r="B187" s="538"/>
      <c r="C187" s="538"/>
      <c r="D187" s="538"/>
      <c r="E187" s="538"/>
      <c r="F187" s="538"/>
      <c r="G187" s="538"/>
      <c r="H187" s="538"/>
    </row>
    <row r="188" spans="2:8">
      <c r="B188" s="538"/>
      <c r="C188" s="538"/>
      <c r="D188" s="538"/>
      <c r="E188" s="538"/>
      <c r="F188" s="538"/>
      <c r="G188" s="538"/>
      <c r="H188" s="538"/>
    </row>
    <row r="189" spans="2:8">
      <c r="B189" s="538"/>
      <c r="C189" s="538"/>
      <c r="D189" s="538"/>
      <c r="E189" s="538"/>
      <c r="F189" s="538"/>
      <c r="G189" s="538"/>
      <c r="H189" s="538"/>
    </row>
    <row r="190" spans="2:8">
      <c r="B190" s="538"/>
      <c r="C190" s="538"/>
      <c r="D190" s="538"/>
      <c r="E190" s="538"/>
      <c r="F190" s="538"/>
      <c r="G190" s="538"/>
      <c r="H190" s="538"/>
    </row>
    <row r="191" spans="2:8">
      <c r="B191" s="538"/>
      <c r="C191" s="538"/>
      <c r="D191" s="538"/>
      <c r="E191" s="538"/>
      <c r="F191" s="538"/>
      <c r="G191" s="538"/>
      <c r="H191" s="538"/>
    </row>
    <row r="192" spans="2:8">
      <c r="B192" s="538"/>
      <c r="C192" s="538"/>
      <c r="D192" s="538"/>
      <c r="E192" s="538"/>
      <c r="F192" s="538"/>
      <c r="G192" s="538"/>
      <c r="H192" s="538"/>
    </row>
    <row r="193" spans="2:8">
      <c r="B193" s="538"/>
      <c r="C193" s="538"/>
      <c r="D193" s="538"/>
      <c r="E193" s="538"/>
      <c r="F193" s="538"/>
      <c r="G193" s="538"/>
      <c r="H193" s="538"/>
    </row>
    <row r="194" spans="2:8">
      <c r="B194" s="538"/>
      <c r="C194" s="538"/>
      <c r="D194" s="538"/>
      <c r="E194" s="538"/>
      <c r="F194" s="538"/>
      <c r="G194" s="538"/>
      <c r="H194" s="538"/>
    </row>
    <row r="195" spans="2:8">
      <c r="B195" s="538"/>
      <c r="C195" s="538"/>
      <c r="D195" s="538"/>
      <c r="E195" s="538"/>
      <c r="F195" s="538"/>
      <c r="G195" s="538"/>
      <c r="H195" s="538"/>
    </row>
    <row r="196" spans="2:8">
      <c r="B196" s="538"/>
      <c r="C196" s="538"/>
      <c r="D196" s="538"/>
      <c r="E196" s="538"/>
      <c r="F196" s="538"/>
      <c r="G196" s="538"/>
      <c r="H196" s="538"/>
    </row>
    <row r="197" spans="2:8">
      <c r="B197" s="538"/>
      <c r="C197" s="538"/>
      <c r="D197" s="538"/>
      <c r="E197" s="538"/>
      <c r="F197" s="538"/>
      <c r="G197" s="538"/>
      <c r="H197" s="538"/>
    </row>
    <row r="198" spans="2:8">
      <c r="B198" s="538"/>
      <c r="C198" s="538"/>
      <c r="D198" s="538"/>
      <c r="E198" s="538"/>
      <c r="F198" s="538"/>
      <c r="G198" s="538"/>
      <c r="H198" s="538"/>
    </row>
    <row r="199" spans="2:8">
      <c r="B199" s="538"/>
      <c r="C199" s="538"/>
      <c r="D199" s="538"/>
      <c r="E199" s="538"/>
      <c r="F199" s="538"/>
      <c r="G199" s="538"/>
      <c r="H199" s="538"/>
    </row>
    <row r="200" spans="2:8">
      <c r="B200" s="538"/>
      <c r="C200" s="538"/>
      <c r="D200" s="538"/>
      <c r="E200" s="538"/>
      <c r="F200" s="538"/>
      <c r="G200" s="538"/>
      <c r="H200" s="538"/>
    </row>
    <row r="201" spans="2:8">
      <c r="B201" s="538"/>
      <c r="C201" s="538"/>
      <c r="D201" s="538"/>
      <c r="E201" s="538"/>
      <c r="F201" s="538"/>
      <c r="G201" s="538"/>
      <c r="H201" s="538"/>
    </row>
    <row r="202" spans="2:8">
      <c r="B202" s="538"/>
      <c r="C202" s="538"/>
      <c r="D202" s="538"/>
      <c r="E202" s="538"/>
      <c r="F202" s="538"/>
      <c r="G202" s="538"/>
      <c r="H202" s="538"/>
    </row>
    <row r="203" spans="2:8">
      <c r="B203" s="538"/>
      <c r="C203" s="538"/>
      <c r="D203" s="538"/>
      <c r="E203" s="538"/>
      <c r="F203" s="538"/>
      <c r="G203" s="538"/>
      <c r="H203" s="538"/>
    </row>
    <row r="204" spans="2:8">
      <c r="B204" s="538"/>
      <c r="C204" s="538"/>
      <c r="D204" s="538"/>
      <c r="E204" s="538"/>
      <c r="F204" s="538"/>
      <c r="G204" s="538"/>
      <c r="H204" s="538"/>
    </row>
    <row r="205" spans="2:8">
      <c r="B205" s="538"/>
      <c r="C205" s="538"/>
      <c r="D205" s="538"/>
      <c r="E205" s="538"/>
      <c r="F205" s="538"/>
      <c r="G205" s="538"/>
      <c r="H205" s="538"/>
    </row>
    <row r="206" spans="2:8">
      <c r="B206" s="538"/>
      <c r="C206" s="538"/>
      <c r="D206" s="538"/>
      <c r="E206" s="538"/>
      <c r="F206" s="538"/>
      <c r="G206" s="538"/>
      <c r="H206" s="538"/>
    </row>
    <row r="207" spans="2:8">
      <c r="B207" s="538"/>
      <c r="C207" s="538"/>
      <c r="D207" s="538"/>
      <c r="E207" s="538"/>
      <c r="F207" s="538"/>
      <c r="G207" s="538"/>
      <c r="H207" s="538"/>
    </row>
    <row r="208" spans="2:8">
      <c r="B208" s="538"/>
      <c r="C208" s="538"/>
      <c r="D208" s="538"/>
      <c r="E208" s="538"/>
      <c r="F208" s="538"/>
      <c r="G208" s="538"/>
      <c r="H208" s="538"/>
    </row>
    <row r="209" spans="2:8">
      <c r="B209" s="538"/>
      <c r="C209" s="538"/>
      <c r="D209" s="538"/>
      <c r="E209" s="538"/>
      <c r="F209" s="538"/>
      <c r="G209" s="538"/>
      <c r="H209" s="538"/>
    </row>
    <row r="210" spans="2:8">
      <c r="B210" s="538"/>
      <c r="C210" s="538"/>
      <c r="D210" s="538"/>
      <c r="E210" s="538"/>
      <c r="F210" s="538"/>
      <c r="G210" s="538"/>
      <c r="H210" s="538"/>
    </row>
    <row r="211" spans="2:8">
      <c r="B211" s="538"/>
      <c r="C211" s="538"/>
      <c r="D211" s="538"/>
      <c r="E211" s="538"/>
      <c r="F211" s="538"/>
      <c r="G211" s="538"/>
      <c r="H211" s="538"/>
    </row>
    <row r="212" spans="2:8">
      <c r="B212" s="538"/>
      <c r="C212" s="538"/>
      <c r="D212" s="538"/>
      <c r="E212" s="538"/>
      <c r="F212" s="538"/>
      <c r="G212" s="538"/>
      <c r="H212" s="538"/>
    </row>
    <row r="213" spans="2:8">
      <c r="B213" s="538"/>
      <c r="C213" s="538"/>
      <c r="D213" s="538"/>
      <c r="E213" s="538"/>
      <c r="F213" s="538"/>
      <c r="G213" s="538"/>
      <c r="H213" s="538"/>
    </row>
    <row r="214" spans="2:8">
      <c r="B214" s="538"/>
      <c r="C214" s="538"/>
      <c r="D214" s="538"/>
      <c r="E214" s="538"/>
      <c r="F214" s="538"/>
      <c r="G214" s="538"/>
      <c r="H214" s="538"/>
    </row>
    <row r="215" spans="2:8">
      <c r="B215" s="538"/>
      <c r="C215" s="538"/>
      <c r="D215" s="538"/>
      <c r="E215" s="538"/>
      <c r="F215" s="538"/>
      <c r="G215" s="538"/>
      <c r="H215" s="538"/>
    </row>
    <row r="216" spans="2:8">
      <c r="B216" s="538"/>
      <c r="C216" s="538"/>
      <c r="D216" s="538"/>
      <c r="E216" s="538"/>
      <c r="F216" s="538"/>
      <c r="G216" s="538"/>
      <c r="H216" s="538"/>
    </row>
    <row r="217" spans="2:8">
      <c r="B217" s="538"/>
      <c r="C217" s="538"/>
      <c r="D217" s="538"/>
      <c r="E217" s="538"/>
      <c r="F217" s="538"/>
      <c r="G217" s="538"/>
      <c r="H217" s="538"/>
    </row>
    <row r="218" spans="2:8">
      <c r="B218" s="538"/>
      <c r="C218" s="538"/>
      <c r="D218" s="538"/>
      <c r="E218" s="538"/>
      <c r="F218" s="538"/>
      <c r="G218" s="538"/>
      <c r="H218" s="538"/>
    </row>
    <row r="219" spans="2:8">
      <c r="C219" s="538"/>
      <c r="D219" s="538"/>
      <c r="E219" s="538"/>
      <c r="F219" s="538"/>
      <c r="G219" s="538"/>
      <c r="H219" s="538"/>
    </row>
    <row r="220" spans="2:8">
      <c r="C220" s="538"/>
      <c r="D220" s="538"/>
      <c r="E220" s="538"/>
      <c r="F220" s="538"/>
      <c r="G220" s="538"/>
      <c r="H220" s="538"/>
    </row>
    <row r="221" spans="2:8">
      <c r="C221" s="538"/>
      <c r="D221" s="538"/>
      <c r="E221" s="538"/>
      <c r="F221" s="538"/>
      <c r="G221" s="538"/>
      <c r="H221" s="538"/>
    </row>
    <row r="222" spans="2:8">
      <c r="C222" s="538"/>
      <c r="D222" s="538"/>
      <c r="E222" s="538"/>
      <c r="F222" s="538"/>
      <c r="G222" s="538"/>
      <c r="H222" s="538"/>
    </row>
    <row r="223" spans="2:8">
      <c r="C223" s="538"/>
      <c r="D223" s="538"/>
      <c r="E223" s="538"/>
      <c r="F223" s="538"/>
      <c r="G223" s="538"/>
      <c r="H223" s="538"/>
    </row>
    <row r="224" spans="2:8">
      <c r="C224" s="538"/>
      <c r="D224" s="538"/>
      <c r="F224" s="538"/>
      <c r="G224" s="538"/>
      <c r="H224" s="538"/>
    </row>
    <row r="225" spans="3:8">
      <c r="C225" s="538"/>
      <c r="D225" s="538"/>
      <c r="F225" s="538"/>
      <c r="G225" s="538"/>
      <c r="H225" s="538"/>
    </row>
    <row r="226" spans="3:8">
      <c r="C226" s="538"/>
      <c r="D226" s="538"/>
    </row>
    <row r="227" spans="3:8">
      <c r="C227" s="538"/>
      <c r="D227" s="538"/>
    </row>
    <row r="228" spans="3:8">
      <c r="C228" s="538"/>
      <c r="D228" s="538"/>
    </row>
  </sheetData>
  <mergeCells count="10">
    <mergeCell ref="A97:H97"/>
    <mergeCell ref="A98:H98"/>
    <mergeCell ref="A99:H99"/>
    <mergeCell ref="G89:H89"/>
    <mergeCell ref="G90:H90"/>
    <mergeCell ref="B6:H6"/>
    <mergeCell ref="B9:H9"/>
    <mergeCell ref="B10:H10"/>
    <mergeCell ref="B12:B13"/>
    <mergeCell ref="F12:F1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pageSetUpPr fitToPage="1"/>
  </sheetPr>
  <dimension ref="A3:F96"/>
  <sheetViews>
    <sheetView showGridLines="0" topLeftCell="A70" zoomScaleNormal="100" workbookViewId="0">
      <selection activeCell="B60" sqref="B60"/>
    </sheetView>
  </sheetViews>
  <sheetFormatPr baseColWidth="10" defaultColWidth="11.42578125" defaultRowHeight="15"/>
  <cols>
    <col min="1" max="1" width="4.5703125" style="612" customWidth="1"/>
    <col min="2" max="2" width="83.7109375" style="613" customWidth="1"/>
    <col min="3" max="3" width="25.7109375" style="613" customWidth="1"/>
    <col min="4" max="4" width="27.140625" style="613" customWidth="1"/>
    <col min="5" max="5" width="13.42578125" style="613" bestFit="1" customWidth="1"/>
    <col min="6" max="6" width="12.85546875" style="613" bestFit="1" customWidth="1"/>
    <col min="7" max="16384" width="11.42578125" style="613"/>
  </cols>
  <sheetData>
    <row r="3" spans="1:5">
      <c r="B3" s="1068"/>
      <c r="C3" s="1068"/>
      <c r="D3" s="1068"/>
    </row>
    <row r="4" spans="1:5">
      <c r="B4" s="614"/>
      <c r="C4" s="615"/>
      <c r="D4" s="615"/>
    </row>
    <row r="5" spans="1:5">
      <c r="B5" s="614"/>
      <c r="C5" s="615"/>
      <c r="D5" s="615"/>
    </row>
    <row r="6" spans="1:5" ht="34.5" customHeight="1">
      <c r="A6" s="616"/>
      <c r="B6" s="1071" t="s">
        <v>1334</v>
      </c>
      <c r="C6" s="1071"/>
      <c r="D6" s="1071"/>
    </row>
    <row r="7" spans="1:5">
      <c r="B7" s="1072" t="s">
        <v>1015</v>
      </c>
      <c r="C7" s="1072"/>
      <c r="D7" s="1072"/>
    </row>
    <row r="8" spans="1:5" ht="15.75" thickBot="1">
      <c r="C8" s="618">
        <v>45107</v>
      </c>
      <c r="D8" s="618">
        <v>44742</v>
      </c>
    </row>
    <row r="9" spans="1:5" s="621" customFormat="1">
      <c r="A9" s="619"/>
      <c r="B9" s="1069"/>
      <c r="C9" s="620" t="s">
        <v>533</v>
      </c>
      <c r="D9" s="620" t="s">
        <v>533</v>
      </c>
    </row>
    <row r="10" spans="1:5" ht="15.75" thickBot="1">
      <c r="B10" s="1070"/>
      <c r="C10" s="622" t="s">
        <v>717</v>
      </c>
      <c r="D10" s="622" t="s">
        <v>718</v>
      </c>
    </row>
    <row r="11" spans="1:5">
      <c r="B11" s="623" t="s">
        <v>719</v>
      </c>
      <c r="C11" s="624"/>
      <c r="D11" s="625"/>
    </row>
    <row r="12" spans="1:5">
      <c r="B12" s="626" t="s">
        <v>720</v>
      </c>
      <c r="C12" s="627"/>
      <c r="D12" s="628"/>
    </row>
    <row r="13" spans="1:5">
      <c r="B13" s="629" t="s">
        <v>1120</v>
      </c>
      <c r="C13" s="627">
        <v>0</v>
      </c>
      <c r="D13" s="628">
        <v>0</v>
      </c>
      <c r="E13" s="617"/>
    </row>
    <row r="14" spans="1:5" ht="15" customHeight="1">
      <c r="B14" s="629" t="s">
        <v>1121</v>
      </c>
      <c r="C14" s="627">
        <v>15501223</v>
      </c>
      <c r="D14" s="627">
        <v>3944285</v>
      </c>
      <c r="E14" s="617"/>
    </row>
    <row r="15" spans="1:5" ht="15" customHeight="1">
      <c r="B15" s="629"/>
      <c r="C15" s="627"/>
      <c r="D15" s="627"/>
      <c r="E15" s="630"/>
    </row>
    <row r="16" spans="1:5" ht="15" customHeight="1">
      <c r="B16" s="626" t="s">
        <v>721</v>
      </c>
      <c r="C16" s="631"/>
      <c r="D16" s="631"/>
    </row>
    <row r="17" spans="1:6">
      <c r="B17" s="629" t="s">
        <v>1122</v>
      </c>
      <c r="C17" s="632"/>
      <c r="D17" s="632">
        <v>0</v>
      </c>
    </row>
    <row r="18" spans="1:6">
      <c r="B18" s="629" t="s">
        <v>1123</v>
      </c>
      <c r="C18" s="632">
        <v>1942112440</v>
      </c>
      <c r="D18" s="632">
        <v>816158298</v>
      </c>
    </row>
    <row r="19" spans="1:6">
      <c r="B19" s="629"/>
      <c r="C19" s="632"/>
      <c r="D19" s="632"/>
    </row>
    <row r="20" spans="1:6">
      <c r="B20" s="626" t="s">
        <v>1124</v>
      </c>
      <c r="C20" s="632"/>
      <c r="D20" s="632"/>
    </row>
    <row r="21" spans="1:6">
      <c r="B21" s="629" t="s">
        <v>1125</v>
      </c>
      <c r="C21" s="632">
        <v>0</v>
      </c>
      <c r="D21" s="632">
        <v>0</v>
      </c>
    </row>
    <row r="22" spans="1:6">
      <c r="B22" s="629" t="s">
        <v>1126</v>
      </c>
      <c r="C22" s="632">
        <v>0</v>
      </c>
      <c r="D22" s="632">
        <v>0</v>
      </c>
    </row>
    <row r="23" spans="1:6">
      <c r="B23" s="629"/>
      <c r="C23" s="631"/>
      <c r="D23" s="631"/>
    </row>
    <row r="24" spans="1:6" s="634" customFormat="1">
      <c r="A24" s="633"/>
      <c r="B24" s="629" t="s">
        <v>1127</v>
      </c>
      <c r="C24" s="632">
        <v>27412522</v>
      </c>
      <c r="D24" s="632">
        <v>0</v>
      </c>
      <c r="F24" s="617"/>
    </row>
    <row r="25" spans="1:6">
      <c r="B25" s="629" t="s">
        <v>1276</v>
      </c>
      <c r="C25" s="632">
        <v>52137286</v>
      </c>
      <c r="D25" s="632">
        <v>37228384</v>
      </c>
      <c r="F25" s="617"/>
    </row>
    <row r="26" spans="1:6">
      <c r="B26" s="629" t="s">
        <v>1128</v>
      </c>
      <c r="C26" s="632">
        <v>545155628</v>
      </c>
      <c r="D26" s="632">
        <v>367546833</v>
      </c>
      <c r="F26" s="617"/>
    </row>
    <row r="27" spans="1:6">
      <c r="B27" s="629" t="s">
        <v>964</v>
      </c>
      <c r="C27" s="632">
        <v>0</v>
      </c>
      <c r="D27" s="635">
        <v>0</v>
      </c>
      <c r="F27" s="617"/>
    </row>
    <row r="28" spans="1:6">
      <c r="B28" s="629" t="s">
        <v>1129</v>
      </c>
      <c r="C28" s="636">
        <v>0</v>
      </c>
      <c r="D28" s="635">
        <v>0</v>
      </c>
      <c r="F28" s="617"/>
    </row>
    <row r="29" spans="1:6">
      <c r="B29" s="629" t="s">
        <v>1130</v>
      </c>
      <c r="C29" s="636">
        <v>0</v>
      </c>
      <c r="D29" s="635">
        <v>0</v>
      </c>
      <c r="F29" s="617"/>
    </row>
    <row r="30" spans="1:6">
      <c r="B30" s="629" t="s">
        <v>1131</v>
      </c>
      <c r="C30" s="632">
        <v>662235630</v>
      </c>
      <c r="D30" s="635">
        <v>1075151997</v>
      </c>
      <c r="F30" s="617"/>
    </row>
    <row r="31" spans="1:6">
      <c r="B31" s="629" t="s">
        <v>1132</v>
      </c>
      <c r="C31" s="632">
        <v>0</v>
      </c>
      <c r="D31" s="635">
        <v>0</v>
      </c>
    </row>
    <row r="32" spans="1:6">
      <c r="B32" s="629"/>
      <c r="C32" s="637"/>
      <c r="D32" s="635"/>
    </row>
    <row r="33" spans="1:4">
      <c r="B33" s="629" t="s">
        <v>722</v>
      </c>
      <c r="C33" s="632">
        <v>0</v>
      </c>
      <c r="D33" s="628">
        <v>0</v>
      </c>
    </row>
    <row r="34" spans="1:4">
      <c r="B34" s="629"/>
      <c r="C34" s="631"/>
      <c r="D34" s="628"/>
    </row>
    <row r="35" spans="1:4" s="621" customFormat="1">
      <c r="A35" s="619"/>
      <c r="B35" s="638" t="s">
        <v>1133</v>
      </c>
      <c r="C35" s="639">
        <f>SUM(C11:C33)</f>
        <v>3244554729</v>
      </c>
      <c r="D35" s="992">
        <f>SUM(D11:D33)</f>
        <v>2300029797</v>
      </c>
    </row>
    <row r="36" spans="1:4">
      <c r="B36" s="638" t="s">
        <v>723</v>
      </c>
      <c r="C36" s="640"/>
      <c r="D36" s="628"/>
    </row>
    <row r="37" spans="1:4">
      <c r="A37" s="619"/>
      <c r="B37" s="629" t="s">
        <v>726</v>
      </c>
      <c r="C37" s="627">
        <v>849481797</v>
      </c>
      <c r="D37" s="628">
        <v>1384947177</v>
      </c>
    </row>
    <row r="38" spans="1:4">
      <c r="A38" s="619"/>
      <c r="B38" s="629" t="s">
        <v>1134</v>
      </c>
      <c r="C38" s="627">
        <v>2942670</v>
      </c>
      <c r="D38" s="628">
        <v>2641530</v>
      </c>
    </row>
    <row r="39" spans="1:4">
      <c r="B39" s="629" t="s">
        <v>727</v>
      </c>
      <c r="C39" s="627">
        <f>+'OTROS GASTOS OP, COM Y ADM'!C16</f>
        <v>92639891</v>
      </c>
      <c r="D39" s="628">
        <v>86318118</v>
      </c>
    </row>
    <row r="40" spans="1:4" s="621" customFormat="1">
      <c r="A40" s="619"/>
      <c r="B40" s="638" t="s">
        <v>728</v>
      </c>
      <c r="C40" s="642">
        <f>+C35-C36-C37-C38-C39</f>
        <v>2299490371</v>
      </c>
      <c r="D40" s="992">
        <f>+D35-D36-D37-D38-D39</f>
        <v>826122972</v>
      </c>
    </row>
    <row r="41" spans="1:4" s="621" customFormat="1">
      <c r="A41" s="619"/>
      <c r="B41" s="638"/>
      <c r="C41" s="639"/>
      <c r="D41" s="628"/>
    </row>
    <row r="42" spans="1:4" s="621" customFormat="1">
      <c r="A42" s="619"/>
      <c r="B42" s="638" t="s">
        <v>1135</v>
      </c>
      <c r="C42" s="643"/>
      <c r="D42" s="628"/>
    </row>
    <row r="43" spans="1:4">
      <c r="B43" s="629" t="s">
        <v>729</v>
      </c>
      <c r="C43" s="627">
        <v>0</v>
      </c>
      <c r="D43" s="628">
        <v>0</v>
      </c>
    </row>
    <row r="44" spans="1:4">
      <c r="B44" s="629" t="s">
        <v>730</v>
      </c>
      <c r="C44" s="627">
        <v>0</v>
      </c>
      <c r="D44" s="628">
        <v>0</v>
      </c>
    </row>
    <row r="45" spans="1:4">
      <c r="B45" s="629" t="s">
        <v>1136</v>
      </c>
      <c r="C45" s="627">
        <f>+'OTROS GASTOS OP, COM Y ADM'!C19</f>
        <v>3526035</v>
      </c>
      <c r="D45" s="628">
        <v>7797969</v>
      </c>
    </row>
    <row r="46" spans="1:4">
      <c r="B46" s="629"/>
      <c r="C46" s="643">
        <f>+C43+C45</f>
        <v>3526035</v>
      </c>
      <c r="D46" s="992">
        <f>+D45</f>
        <v>7797969</v>
      </c>
    </row>
    <row r="47" spans="1:4" s="621" customFormat="1" ht="15" customHeight="1">
      <c r="A47" s="619"/>
      <c r="B47" s="638" t="s">
        <v>1137</v>
      </c>
      <c r="C47" s="644"/>
      <c r="D47" s="628"/>
    </row>
    <row r="48" spans="1:4" ht="15.75" customHeight="1">
      <c r="B48" s="629" t="s">
        <v>899</v>
      </c>
      <c r="C48" s="627">
        <v>251667117</v>
      </c>
      <c r="D48" s="628">
        <v>218377905</v>
      </c>
    </row>
    <row r="49" spans="1:4" ht="15" customHeight="1">
      <c r="B49" s="629" t="s">
        <v>1138</v>
      </c>
      <c r="C49" s="627">
        <v>0</v>
      </c>
      <c r="D49" s="628">
        <v>0</v>
      </c>
    </row>
    <row r="50" spans="1:4" ht="15.75" customHeight="1">
      <c r="B50" s="629" t="s">
        <v>1139</v>
      </c>
      <c r="C50" s="627">
        <v>2104545</v>
      </c>
      <c r="D50" s="628">
        <v>7269092</v>
      </c>
    </row>
    <row r="51" spans="1:4" ht="15" customHeight="1">
      <c r="B51" s="629" t="s">
        <v>900</v>
      </c>
      <c r="C51" s="627">
        <v>66993410</v>
      </c>
      <c r="D51" s="628">
        <v>70128144</v>
      </c>
    </row>
    <row r="52" spans="1:4" ht="15.75" customHeight="1">
      <c r="B52" s="629" t="s">
        <v>613</v>
      </c>
      <c r="C52" s="627">
        <v>8439192</v>
      </c>
      <c r="D52" s="628">
        <v>11121816</v>
      </c>
    </row>
    <row r="53" spans="1:4">
      <c r="B53" s="629" t="s">
        <v>595</v>
      </c>
      <c r="C53" s="627">
        <v>1473539</v>
      </c>
      <c r="D53" s="628">
        <v>1473539</v>
      </c>
    </row>
    <row r="54" spans="1:4">
      <c r="B54" s="629" t="s">
        <v>901</v>
      </c>
      <c r="C54" s="627">
        <v>222870</v>
      </c>
      <c r="D54" s="628">
        <v>292943</v>
      </c>
    </row>
    <row r="55" spans="1:4">
      <c r="B55" s="629" t="s">
        <v>652</v>
      </c>
      <c r="C55" s="627">
        <v>11004800</v>
      </c>
      <c r="D55" s="628">
        <v>8928598</v>
      </c>
    </row>
    <row r="56" spans="1:4">
      <c r="B56" s="629" t="s">
        <v>1140</v>
      </c>
      <c r="C56" s="627">
        <f>+'OTROS GASTOS OP, COM Y ADM'!C41</f>
        <v>139157941</v>
      </c>
      <c r="D56" s="628">
        <v>102192479</v>
      </c>
    </row>
    <row r="57" spans="1:4">
      <c r="B57" s="629"/>
      <c r="C57" s="643">
        <f>SUM(C48:C56)</f>
        <v>481063414</v>
      </c>
      <c r="D57" s="992">
        <f>SUM(D48:D56)</f>
        <v>419784516</v>
      </c>
    </row>
    <row r="58" spans="1:4" s="621" customFormat="1">
      <c r="A58" s="619"/>
      <c r="B58" s="638" t="s">
        <v>731</v>
      </c>
      <c r="C58" s="642">
        <f>+C40-C46-C57</f>
        <v>1814900922</v>
      </c>
      <c r="D58" s="992">
        <f>+D40-D46-D57</f>
        <v>398540487</v>
      </c>
    </row>
    <row r="59" spans="1:4" s="621" customFormat="1">
      <c r="A59" s="619"/>
      <c r="B59" s="638"/>
      <c r="C59" s="643"/>
      <c r="D59" s="628"/>
    </row>
    <row r="60" spans="1:4" s="621" customFormat="1">
      <c r="A60" s="619"/>
      <c r="B60" s="638" t="s">
        <v>724</v>
      </c>
      <c r="C60" s="644"/>
      <c r="D60" s="628"/>
    </row>
    <row r="61" spans="1:4" s="621" customFormat="1">
      <c r="A61" s="619"/>
      <c r="B61" s="638"/>
      <c r="C61" s="644"/>
      <c r="D61" s="628"/>
    </row>
    <row r="62" spans="1:4">
      <c r="B62" s="629" t="s">
        <v>551</v>
      </c>
      <c r="C62" s="627">
        <f>+'OTROS INGRESOS Y EGRESOS'!C12</f>
        <v>370241</v>
      </c>
      <c r="D62" s="628">
        <v>693626</v>
      </c>
    </row>
    <row r="63" spans="1:4">
      <c r="B63" s="629" t="s">
        <v>858</v>
      </c>
      <c r="C63" s="645">
        <f>+'OTROS INGRESOS Y EGRESOS'!C16</f>
        <v>4884300</v>
      </c>
      <c r="D63" s="628">
        <v>3535526</v>
      </c>
    </row>
    <row r="64" spans="1:4">
      <c r="B64" s="629"/>
      <c r="C64" s="645"/>
      <c r="D64" s="628"/>
    </row>
    <row r="65" spans="2:4">
      <c r="B65" s="638" t="s">
        <v>936</v>
      </c>
      <c r="C65" s="647"/>
      <c r="D65" s="628"/>
    </row>
    <row r="66" spans="2:4">
      <c r="B66" s="623" t="s">
        <v>935</v>
      </c>
      <c r="C66" s="647"/>
      <c r="D66" s="628"/>
    </row>
    <row r="67" spans="2:4">
      <c r="B67" s="648" t="s">
        <v>732</v>
      </c>
      <c r="C67" s="627">
        <f>+'RESULTADOS FIN'!C10</f>
        <v>150505635</v>
      </c>
      <c r="D67" s="628">
        <v>72904479</v>
      </c>
    </row>
    <row r="68" spans="2:4">
      <c r="B68" s="629" t="s">
        <v>733</v>
      </c>
      <c r="C68" s="649">
        <f>+'DIF CAMBIO ME'!H11</f>
        <v>-1426948261</v>
      </c>
      <c r="D68" s="1019">
        <v>-261937571</v>
      </c>
    </row>
    <row r="69" spans="2:4">
      <c r="B69" s="650"/>
      <c r="C69" s="651"/>
      <c r="D69" s="652"/>
    </row>
    <row r="70" spans="2:4">
      <c r="B70" s="623" t="s">
        <v>725</v>
      </c>
      <c r="C70" s="653"/>
      <c r="D70" s="654"/>
    </row>
    <row r="71" spans="2:4">
      <c r="B71" s="629" t="s">
        <v>734</v>
      </c>
      <c r="C71" s="649"/>
      <c r="D71" s="655"/>
    </row>
    <row r="72" spans="2:4">
      <c r="B72" s="629" t="s">
        <v>733</v>
      </c>
      <c r="C72" s="649">
        <f>+'DIF CAMBIO ME'!H12</f>
        <v>1412188024</v>
      </c>
      <c r="D72" s="655">
        <v>166712286</v>
      </c>
    </row>
    <row r="73" spans="2:4">
      <c r="B73" s="629"/>
      <c r="C73" s="649"/>
      <c r="D73" s="655"/>
    </row>
    <row r="74" spans="2:4">
      <c r="B74" s="638" t="s">
        <v>735</v>
      </c>
      <c r="C74" s="649">
        <v>0</v>
      </c>
      <c r="D74" s="641">
        <v>0</v>
      </c>
    </row>
    <row r="75" spans="2:4">
      <c r="B75" s="629" t="s">
        <v>948</v>
      </c>
      <c r="C75" s="649">
        <v>0</v>
      </c>
      <c r="D75" s="641">
        <v>0</v>
      </c>
    </row>
    <row r="76" spans="2:4">
      <c r="B76" s="629" t="s">
        <v>736</v>
      </c>
      <c r="C76" s="649">
        <v>0</v>
      </c>
      <c r="D76" s="641">
        <v>0</v>
      </c>
    </row>
    <row r="77" spans="2:4">
      <c r="B77" s="629"/>
      <c r="C77" s="656"/>
      <c r="D77" s="641"/>
    </row>
    <row r="78" spans="2:4">
      <c r="B78" s="638" t="s">
        <v>737</v>
      </c>
      <c r="C78" s="656"/>
      <c r="D78" s="641"/>
    </row>
    <row r="79" spans="2:4">
      <c r="B79" s="629" t="s">
        <v>668</v>
      </c>
      <c r="C79" s="649">
        <v>0</v>
      </c>
      <c r="D79" s="641">
        <v>0</v>
      </c>
    </row>
    <row r="80" spans="2:4">
      <c r="B80" s="629" t="s">
        <v>346</v>
      </c>
      <c r="C80" s="649">
        <v>0</v>
      </c>
      <c r="D80" s="641">
        <v>0</v>
      </c>
    </row>
    <row r="81" spans="1:4">
      <c r="B81" s="629"/>
      <c r="C81" s="656"/>
      <c r="D81" s="641"/>
    </row>
    <row r="82" spans="1:4" s="621" customFormat="1">
      <c r="A82" s="619"/>
      <c r="B82" s="638" t="s">
        <v>949</v>
      </c>
      <c r="C82" s="642">
        <f>+C58+C62-C63+C67+C68-C71+C72+C75-C76</f>
        <v>1946132261</v>
      </c>
      <c r="D82" s="657">
        <v>373377781</v>
      </c>
    </row>
    <row r="83" spans="1:4">
      <c r="B83" s="638" t="s">
        <v>244</v>
      </c>
      <c r="C83" s="627">
        <v>0</v>
      </c>
      <c r="D83" s="641">
        <v>0</v>
      </c>
    </row>
    <row r="84" spans="1:4" ht="15.75" thickBot="1">
      <c r="B84" s="658" t="s">
        <v>612</v>
      </c>
      <c r="C84" s="645">
        <v>0</v>
      </c>
      <c r="D84" s="646">
        <v>0</v>
      </c>
    </row>
    <row r="85" spans="1:4" ht="15.75" thickBot="1">
      <c r="B85" s="659" t="s">
        <v>633</v>
      </c>
      <c r="C85" s="660">
        <f>+C82-C83-C84</f>
        <v>1946132261</v>
      </c>
      <c r="D85" s="661">
        <f>+D82-D83-D84</f>
        <v>373377781</v>
      </c>
    </row>
    <row r="86" spans="1:4" s="667" customFormat="1">
      <c r="A86" s="662"/>
      <c r="B86" s="663"/>
      <c r="C86" s="665"/>
      <c r="D86" s="666"/>
    </row>
    <row r="87" spans="1:4">
      <c r="B87" s="589" t="s">
        <v>1152</v>
      </c>
      <c r="C87" s="668"/>
    </row>
    <row r="88" spans="1:4">
      <c r="C88" s="668"/>
    </row>
    <row r="89" spans="1:4">
      <c r="C89" s="630"/>
    </row>
    <row r="90" spans="1:4">
      <c r="C90" s="669"/>
    </row>
    <row r="94" spans="1:4">
      <c r="B94" s="1067" t="s">
        <v>1042</v>
      </c>
      <c r="C94" s="1067"/>
      <c r="D94" s="1067"/>
    </row>
    <row r="95" spans="1:4">
      <c r="B95" s="1067" t="s">
        <v>1116</v>
      </c>
      <c r="C95" s="1067"/>
      <c r="D95" s="1067"/>
    </row>
    <row r="96" spans="1:4">
      <c r="B96" s="1067" t="s">
        <v>1013</v>
      </c>
      <c r="C96" s="1067"/>
      <c r="D96" s="1067"/>
    </row>
  </sheetData>
  <sortState ref="B65:B73">
    <sortCondition ref="B65"/>
  </sortState>
  <mergeCells count="7">
    <mergeCell ref="B94:D94"/>
    <mergeCell ref="B95:D95"/>
    <mergeCell ref="B96:D96"/>
    <mergeCell ref="B3:D3"/>
    <mergeCell ref="B9:B10"/>
    <mergeCell ref="B6:D6"/>
    <mergeCell ref="B7:D7"/>
  </mergeCells>
  <phoneticPr fontId="43"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pageSetUpPr fitToPage="1"/>
  </sheetPr>
  <dimension ref="B7:G46"/>
  <sheetViews>
    <sheetView showGridLines="0" topLeftCell="A28" zoomScaleNormal="100" workbookViewId="0">
      <selection activeCell="E17" sqref="E17"/>
    </sheetView>
  </sheetViews>
  <sheetFormatPr baseColWidth="10" defaultColWidth="11.42578125" defaultRowHeight="15"/>
  <cols>
    <col min="1" max="1" width="4.28515625" style="670" customWidth="1"/>
    <col min="2" max="2" width="11.42578125" style="670"/>
    <col min="3" max="3" width="17.5703125" style="670" customWidth="1"/>
    <col min="4" max="4" width="15.7109375" style="670" customWidth="1"/>
    <col min="5" max="5" width="51" style="670" customWidth="1"/>
    <col min="6" max="6" width="24.28515625" style="402" customWidth="1"/>
    <col min="7" max="7" width="29.28515625" style="670" customWidth="1"/>
    <col min="8" max="16384" width="11.42578125" style="670"/>
  </cols>
  <sheetData>
    <row r="7" spans="2:7" ht="24" customHeight="1">
      <c r="B7" s="1077" t="s">
        <v>940</v>
      </c>
      <c r="C7" s="1077"/>
      <c r="D7" s="1077"/>
      <c r="E7" s="1077"/>
      <c r="F7" s="1077"/>
      <c r="G7" s="1077"/>
    </row>
    <row r="8" spans="2:7" ht="24" customHeight="1">
      <c r="B8" s="1077" t="s">
        <v>1335</v>
      </c>
      <c r="C8" s="1077"/>
      <c r="D8" s="1077"/>
      <c r="E8" s="1077"/>
      <c r="F8" s="1077"/>
      <c r="G8" s="1077"/>
    </row>
    <row r="9" spans="2:7">
      <c r="B9" s="1073" t="s">
        <v>1015</v>
      </c>
      <c r="C9" s="1073"/>
      <c r="D9" s="1073"/>
      <c r="E9" s="1073"/>
      <c r="F9" s="1073"/>
      <c r="G9" s="1073"/>
    </row>
    <row r="10" spans="2:7" ht="15.75" thickBot="1">
      <c r="B10" s="671"/>
      <c r="C10" s="671"/>
      <c r="D10" s="671"/>
      <c r="E10" s="671"/>
      <c r="F10" s="672">
        <v>45107</v>
      </c>
      <c r="G10" s="672">
        <v>44742</v>
      </c>
    </row>
    <row r="11" spans="2:7">
      <c r="B11" s="673"/>
      <c r="C11" s="674"/>
      <c r="D11" s="674"/>
      <c r="E11" s="675"/>
      <c r="F11" s="676" t="s">
        <v>1318</v>
      </c>
      <c r="G11" s="677" t="s">
        <v>1319</v>
      </c>
    </row>
    <row r="12" spans="2:7" ht="15.75" thickBot="1">
      <c r="B12" s="678"/>
      <c r="C12" s="679"/>
      <c r="D12" s="679"/>
      <c r="E12" s="680"/>
      <c r="F12" s="681">
        <v>2023</v>
      </c>
      <c r="G12" s="682">
        <v>2022</v>
      </c>
    </row>
    <row r="13" spans="2:7" ht="21.95" customHeight="1">
      <c r="B13" s="683" t="s">
        <v>923</v>
      </c>
      <c r="C13" s="998"/>
      <c r="D13" s="998"/>
      <c r="E13" s="998"/>
      <c r="F13" s="999"/>
      <c r="G13" s="1008"/>
    </row>
    <row r="14" spans="2:7" ht="21.95" customHeight="1">
      <c r="B14" s="1000" t="s">
        <v>908</v>
      </c>
      <c r="C14" s="1001"/>
      <c r="D14" s="1001"/>
      <c r="E14" s="1001"/>
      <c r="F14" s="1002">
        <v>3412873969</v>
      </c>
      <c r="G14" s="1006">
        <v>2496162366</v>
      </c>
    </row>
    <row r="15" spans="2:7" ht="21.95" customHeight="1">
      <c r="B15" s="1000" t="s">
        <v>909</v>
      </c>
      <c r="C15" s="1001"/>
      <c r="D15" s="1001"/>
      <c r="E15" s="1001"/>
      <c r="F15" s="1002">
        <v>-7501121163</v>
      </c>
      <c r="G15" s="1006">
        <v>31594117990</v>
      </c>
    </row>
    <row r="16" spans="2:7" ht="21.95" customHeight="1">
      <c r="B16" s="1000" t="s">
        <v>910</v>
      </c>
      <c r="C16" s="1001"/>
      <c r="D16" s="1001"/>
      <c r="E16" s="1001"/>
      <c r="F16" s="1002">
        <v>0</v>
      </c>
      <c r="G16" s="1006">
        <v>0</v>
      </c>
    </row>
    <row r="17" spans="2:7" ht="21.95" customHeight="1">
      <c r="B17" s="1000" t="s">
        <v>911</v>
      </c>
      <c r="C17" s="1001"/>
      <c r="D17" s="1001"/>
      <c r="E17" s="1001"/>
      <c r="F17" s="1002">
        <v>-166855820</v>
      </c>
      <c r="G17" s="1006">
        <v>-132040391</v>
      </c>
    </row>
    <row r="18" spans="2:7" ht="21.95" customHeight="1">
      <c r="B18" s="1000" t="s">
        <v>912</v>
      </c>
      <c r="C18" s="1001"/>
      <c r="D18" s="1001"/>
      <c r="E18" s="1001"/>
      <c r="F18" s="1002">
        <v>-370667267</v>
      </c>
      <c r="G18" s="1006">
        <v>-350282478</v>
      </c>
    </row>
    <row r="19" spans="2:7" ht="21.95" customHeight="1">
      <c r="B19" s="1000" t="s">
        <v>913</v>
      </c>
      <c r="C19" s="1001"/>
      <c r="D19" s="1001"/>
      <c r="E19" s="1001"/>
      <c r="F19" s="1002">
        <v>-135778760</v>
      </c>
      <c r="G19" s="1006">
        <v>-43058932</v>
      </c>
    </row>
    <row r="20" spans="2:7" ht="35.25" customHeight="1">
      <c r="B20" s="1074" t="s">
        <v>924</v>
      </c>
      <c r="C20" s="1075"/>
      <c r="D20" s="1075"/>
      <c r="E20" s="1076"/>
      <c r="F20" s="684">
        <f>SUM(F14:F19)</f>
        <v>-4761549041</v>
      </c>
      <c r="G20" s="685">
        <f>SUM(G14:G19)</f>
        <v>33564898555</v>
      </c>
    </row>
    <row r="21" spans="2:7">
      <c r="B21" s="686" t="s">
        <v>925</v>
      </c>
      <c r="C21" s="1001"/>
      <c r="D21" s="1001"/>
      <c r="E21" s="1001"/>
      <c r="F21" s="1002"/>
      <c r="G21" s="1003"/>
    </row>
    <row r="22" spans="2:7" ht="21.6" customHeight="1">
      <c r="B22" s="1000" t="s">
        <v>914</v>
      </c>
      <c r="C22" s="1001"/>
      <c r="D22" s="1001"/>
      <c r="E22" s="1001"/>
      <c r="F22" s="1002">
        <v>-100803979</v>
      </c>
      <c r="G22" s="1006">
        <v>-58410432</v>
      </c>
    </row>
    <row r="23" spans="2:7" ht="21.6" customHeight="1">
      <c r="B23" s="1000" t="s">
        <v>915</v>
      </c>
      <c r="C23" s="1001"/>
      <c r="D23" s="1001"/>
      <c r="E23" s="1001"/>
      <c r="F23" s="1002">
        <v>853509385</v>
      </c>
      <c r="G23" s="1006">
        <v>-1923217817</v>
      </c>
    </row>
    <row r="24" spans="2:7" ht="21.6" customHeight="1">
      <c r="B24" s="1000" t="s">
        <v>916</v>
      </c>
      <c r="C24" s="1001"/>
      <c r="D24" s="1001"/>
      <c r="E24" s="1001"/>
      <c r="F24" s="1002">
        <v>0</v>
      </c>
      <c r="G24" s="1006">
        <v>-11500000</v>
      </c>
    </row>
    <row r="25" spans="2:7" ht="21.95" customHeight="1">
      <c r="B25" s="687" t="s">
        <v>926</v>
      </c>
      <c r="C25" s="1004"/>
      <c r="D25" s="1004"/>
      <c r="E25" s="1005"/>
      <c r="F25" s="684">
        <f>SUM(F22:F24)</f>
        <v>752705406</v>
      </c>
      <c r="G25" s="685">
        <f>SUM(G22:G24)</f>
        <v>-1993128249</v>
      </c>
    </row>
    <row r="26" spans="2:7" ht="21.95" customHeight="1">
      <c r="B26" s="686" t="s">
        <v>927</v>
      </c>
      <c r="C26" s="1001"/>
      <c r="D26" s="1001"/>
      <c r="E26" s="1001"/>
      <c r="F26" s="1002"/>
      <c r="G26" s="1006"/>
    </row>
    <row r="27" spans="2:7" ht="21.95" customHeight="1">
      <c r="B27" s="1000" t="s">
        <v>917</v>
      </c>
      <c r="C27" s="1001"/>
      <c r="D27" s="1001"/>
      <c r="E27" s="1001"/>
      <c r="F27" s="1002">
        <v>0</v>
      </c>
      <c r="G27" s="1006">
        <v>0</v>
      </c>
    </row>
    <row r="28" spans="2:7" ht="21.95" customHeight="1">
      <c r="B28" s="1000" t="s">
        <v>918</v>
      </c>
      <c r="C28" s="1001"/>
      <c r="D28" s="1001"/>
      <c r="E28" s="1001"/>
      <c r="F28" s="1002">
        <v>0</v>
      </c>
      <c r="G28" s="1006">
        <v>0</v>
      </c>
    </row>
    <row r="29" spans="2:7" ht="21.95" customHeight="1">
      <c r="B29" s="1000" t="s">
        <v>919</v>
      </c>
      <c r="C29" s="1001"/>
      <c r="D29" s="1001"/>
      <c r="E29" s="1001"/>
      <c r="F29" s="1002">
        <v>-1989001672</v>
      </c>
      <c r="G29" s="1006">
        <v>0</v>
      </c>
    </row>
    <row r="30" spans="2:7" ht="21.95" customHeight="1">
      <c r="B30" s="1000" t="s">
        <v>920</v>
      </c>
      <c r="C30" s="1001"/>
      <c r="D30" s="1001"/>
      <c r="E30" s="1001"/>
      <c r="F30" s="1002">
        <v>-1267812394</v>
      </c>
      <c r="G30" s="1006">
        <v>1852019528</v>
      </c>
    </row>
    <row r="31" spans="2:7" ht="21.95" customHeight="1">
      <c r="B31" s="687" t="s">
        <v>928</v>
      </c>
      <c r="C31" s="1004"/>
      <c r="D31" s="1004"/>
      <c r="E31" s="1004"/>
      <c r="F31" s="684">
        <f>SUM(F27:F30)</f>
        <v>-3256814066</v>
      </c>
      <c r="G31" s="685">
        <f>SUM(G27:G30)</f>
        <v>1852019528</v>
      </c>
    </row>
    <row r="32" spans="2:7" s="691" customFormat="1" ht="21.95" customHeight="1">
      <c r="B32" s="687" t="s">
        <v>929</v>
      </c>
      <c r="C32" s="688"/>
      <c r="D32" s="688"/>
      <c r="E32" s="689"/>
      <c r="F32" s="690">
        <v>-14760237</v>
      </c>
      <c r="G32" s="685">
        <v>-95225285</v>
      </c>
    </row>
    <row r="33" spans="2:7" ht="21.95" customHeight="1">
      <c r="B33" s="1000" t="s">
        <v>921</v>
      </c>
      <c r="C33" s="1001"/>
      <c r="D33" s="1001"/>
      <c r="E33" s="1001"/>
      <c r="F33" s="1002">
        <f>+F20+F25+F31+F32</f>
        <v>-7280417938</v>
      </c>
      <c r="G33" s="1006">
        <f>+G20+G25+G31+G32</f>
        <v>33328564549</v>
      </c>
    </row>
    <row r="34" spans="2:7" ht="21.95" customHeight="1" thickBot="1">
      <c r="B34" s="1000" t="s">
        <v>922</v>
      </c>
      <c r="C34" s="1001"/>
      <c r="D34" s="1001"/>
      <c r="E34" s="1001"/>
      <c r="F34" s="1002">
        <v>58663555072</v>
      </c>
      <c r="G34" s="1006">
        <v>14856168319</v>
      </c>
    </row>
    <row r="35" spans="2:7" ht="31.5" customHeight="1" thickBot="1">
      <c r="B35" s="965" t="s">
        <v>930</v>
      </c>
      <c r="C35" s="1007"/>
      <c r="D35" s="1007"/>
      <c r="E35" s="1007"/>
      <c r="F35" s="966">
        <f>SUM(F33:F34)</f>
        <v>51383137134</v>
      </c>
      <c r="G35" s="1009">
        <f>SUM(G33:G34)</f>
        <v>48184732868</v>
      </c>
    </row>
    <row r="36" spans="2:7" ht="31.5" customHeight="1">
      <c r="B36" s="692"/>
      <c r="C36" s="671"/>
      <c r="D36" s="671"/>
      <c r="E36" s="671"/>
      <c r="F36" s="693"/>
      <c r="G36" s="693"/>
    </row>
    <row r="37" spans="2:7">
      <c r="B37" s="671"/>
      <c r="C37" s="589" t="s">
        <v>1152</v>
      </c>
      <c r="D37" s="671"/>
      <c r="E37" s="671"/>
      <c r="F37" s="694"/>
      <c r="G37" s="694"/>
    </row>
    <row r="38" spans="2:7">
      <c r="B38" s="671"/>
      <c r="C38" s="671"/>
      <c r="D38" s="671"/>
      <c r="E38" s="671"/>
      <c r="F38" s="695"/>
      <c r="G38" s="695"/>
    </row>
    <row r="39" spans="2:7">
      <c r="F39" s="670"/>
      <c r="G39" s="671"/>
    </row>
    <row r="40" spans="2:7">
      <c r="F40" s="670"/>
      <c r="G40" s="671"/>
    </row>
    <row r="41" spans="2:7">
      <c r="F41" s="670"/>
      <c r="G41" s="671"/>
    </row>
    <row r="42" spans="2:7">
      <c r="F42" s="670"/>
      <c r="G42" s="671"/>
    </row>
    <row r="43" spans="2:7">
      <c r="F43" s="670"/>
      <c r="G43" s="671"/>
    </row>
    <row r="44" spans="2:7">
      <c r="B44" s="1067" t="s">
        <v>1042</v>
      </c>
      <c r="C44" s="1067"/>
      <c r="D44" s="1067"/>
      <c r="E44" s="1067"/>
      <c r="F44" s="1067"/>
      <c r="G44" s="1067"/>
    </row>
    <row r="45" spans="2:7">
      <c r="B45" s="1067" t="s">
        <v>1116</v>
      </c>
      <c r="C45" s="1067"/>
      <c r="D45" s="1067"/>
      <c r="E45" s="1067"/>
      <c r="F45" s="1067"/>
      <c r="G45" s="1067"/>
    </row>
    <row r="46" spans="2:7">
      <c r="B46" s="1067" t="s">
        <v>1013</v>
      </c>
      <c r="C46" s="1067"/>
      <c r="D46" s="1067"/>
      <c r="E46" s="1067"/>
      <c r="F46" s="1067"/>
      <c r="G46" s="1067"/>
    </row>
  </sheetData>
  <mergeCells count="7">
    <mergeCell ref="B46:G46"/>
    <mergeCell ref="B9:G9"/>
    <mergeCell ref="B20:E20"/>
    <mergeCell ref="B7:G7"/>
    <mergeCell ref="B8:G8"/>
    <mergeCell ref="B44:G44"/>
    <mergeCell ref="B45:G45"/>
  </mergeCells>
  <phoneticPr fontId="23"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4:O40"/>
  <sheetViews>
    <sheetView showGridLines="0" topLeftCell="A7" zoomScale="70" zoomScaleNormal="70" workbookViewId="0">
      <selection activeCell="J26" sqref="J26"/>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2" width="21" style="371" bestFit="1" customWidth="1"/>
    <col min="13" max="13" width="12.5703125" style="371" bestFit="1" customWidth="1"/>
    <col min="14" max="14" width="14" style="371" bestFit="1" customWidth="1"/>
    <col min="15" max="16384" width="11.42578125" style="371"/>
  </cols>
  <sheetData>
    <row r="4" spans="1:12">
      <c r="A4" s="1084"/>
      <c r="B4" s="1084"/>
      <c r="C4" s="1084"/>
      <c r="D4" s="1084"/>
      <c r="E4" s="1084"/>
      <c r="F4" s="1084"/>
      <c r="G4" s="1084"/>
      <c r="H4" s="1084"/>
      <c r="I4" s="1084"/>
      <c r="J4" s="1084"/>
      <c r="K4" s="696"/>
      <c r="L4" s="696"/>
    </row>
    <row r="5" spans="1:12">
      <c r="A5" s="697"/>
      <c r="B5" s="697"/>
      <c r="C5" s="697"/>
      <c r="D5" s="697"/>
      <c r="E5" s="697"/>
      <c r="F5" s="697"/>
      <c r="G5" s="697"/>
      <c r="H5" s="697"/>
      <c r="I5" s="697"/>
      <c r="J5" s="697"/>
      <c r="K5" s="696"/>
      <c r="L5" s="696"/>
    </row>
    <row r="6" spans="1:12">
      <c r="A6" s="697"/>
      <c r="B6" s="697"/>
      <c r="C6" s="697"/>
      <c r="D6" s="697"/>
      <c r="E6" s="697"/>
      <c r="F6" s="697"/>
      <c r="G6" s="697"/>
      <c r="H6" s="697"/>
      <c r="I6" s="697"/>
      <c r="J6" s="697"/>
      <c r="K6" s="696"/>
      <c r="L6" s="696"/>
    </row>
    <row r="7" spans="1:12">
      <c r="A7" s="697"/>
      <c r="B7" s="697"/>
      <c r="C7" s="697"/>
      <c r="D7" s="697"/>
      <c r="E7" s="697"/>
      <c r="F7" s="697"/>
      <c r="G7" s="697"/>
      <c r="H7" s="697"/>
      <c r="I7" s="697"/>
      <c r="J7" s="697"/>
      <c r="K7" s="696"/>
      <c r="L7" s="696"/>
    </row>
    <row r="8" spans="1:12">
      <c r="A8" s="697"/>
      <c r="B8" s="697"/>
      <c r="C8" s="697"/>
      <c r="D8" s="697"/>
      <c r="E8" s="697"/>
      <c r="F8" s="697"/>
      <c r="G8" s="697"/>
      <c r="H8" s="697"/>
      <c r="I8" s="697"/>
      <c r="J8" s="697"/>
      <c r="K8" s="696"/>
      <c r="L8" s="696"/>
    </row>
    <row r="9" spans="1:12">
      <c r="A9" s="1088" t="s">
        <v>941</v>
      </c>
      <c r="B9" s="1088"/>
      <c r="C9" s="1088"/>
      <c r="D9" s="1088"/>
      <c r="E9" s="1088"/>
      <c r="F9" s="1088"/>
      <c r="G9" s="1088"/>
      <c r="H9" s="1088"/>
      <c r="I9" s="1088"/>
      <c r="J9" s="1088"/>
      <c r="K9" s="1088"/>
      <c r="L9" s="1088"/>
    </row>
    <row r="10" spans="1:12">
      <c r="A10" s="1088" t="s">
        <v>1335</v>
      </c>
      <c r="B10" s="1088"/>
      <c r="C10" s="1088"/>
      <c r="D10" s="1088"/>
      <c r="E10" s="1088"/>
      <c r="F10" s="1088"/>
      <c r="G10" s="1088"/>
      <c r="H10" s="1088"/>
      <c r="I10" s="1088"/>
      <c r="J10" s="1088"/>
      <c r="K10" s="1088"/>
      <c r="L10" s="1088"/>
    </row>
    <row r="11" spans="1:12">
      <c r="A11" s="1089" t="s">
        <v>1014</v>
      </c>
      <c r="B11" s="1089"/>
      <c r="C11" s="1089"/>
      <c r="D11" s="1089"/>
      <c r="E11" s="1089"/>
      <c r="F11" s="1089"/>
      <c r="G11" s="1089"/>
      <c r="H11" s="1089"/>
      <c r="I11" s="1089"/>
      <c r="J11" s="1089"/>
      <c r="K11" s="1089"/>
      <c r="L11" s="1089"/>
    </row>
    <row r="12" spans="1:12" ht="15.75" thickBot="1">
      <c r="A12" s="696"/>
      <c r="B12" s="698"/>
      <c r="C12" s="698"/>
      <c r="D12" s="698"/>
      <c r="E12" s="698"/>
      <c r="F12" s="698"/>
      <c r="G12" s="698"/>
      <c r="H12" s="698"/>
      <c r="I12" s="698"/>
      <c r="J12" s="698"/>
      <c r="K12" s="698"/>
      <c r="L12" s="698"/>
    </row>
    <row r="13" spans="1:12" ht="15" customHeight="1">
      <c r="A13" s="1085" t="s">
        <v>342</v>
      </c>
      <c r="B13" s="1094" t="s">
        <v>129</v>
      </c>
      <c r="C13" s="1080"/>
      <c r="D13" s="1095"/>
      <c r="E13" s="1094" t="s">
        <v>741</v>
      </c>
      <c r="F13" s="1080"/>
      <c r="G13" s="1080"/>
      <c r="H13" s="1095"/>
      <c r="I13" s="1094" t="s">
        <v>745</v>
      </c>
      <c r="J13" s="1080"/>
      <c r="K13" s="1080" t="s">
        <v>128</v>
      </c>
      <c r="L13" s="1081"/>
    </row>
    <row r="14" spans="1:12" ht="15" customHeight="1">
      <c r="A14" s="1086"/>
      <c r="B14" s="1096"/>
      <c r="C14" s="1082"/>
      <c r="D14" s="1097"/>
      <c r="E14" s="1096"/>
      <c r="F14" s="1082"/>
      <c r="G14" s="1082"/>
      <c r="H14" s="1097"/>
      <c r="I14" s="1096"/>
      <c r="J14" s="1082"/>
      <c r="K14" s="1082"/>
      <c r="L14" s="1083"/>
    </row>
    <row r="15" spans="1:12">
      <c r="A15" s="1087"/>
      <c r="B15" s="699" t="s">
        <v>738</v>
      </c>
      <c r="C15" s="699" t="s">
        <v>751</v>
      </c>
      <c r="D15" s="699" t="s">
        <v>740</v>
      </c>
      <c r="E15" s="1090" t="s">
        <v>742</v>
      </c>
      <c r="F15" s="1091" t="s">
        <v>743</v>
      </c>
      <c r="G15" s="1092" t="s">
        <v>53</v>
      </c>
      <c r="H15" s="1093" t="s">
        <v>744</v>
      </c>
      <c r="I15" s="1078" t="s">
        <v>746</v>
      </c>
      <c r="J15" s="1078" t="s">
        <v>747</v>
      </c>
      <c r="K15" s="700" t="s">
        <v>533</v>
      </c>
      <c r="L15" s="701" t="s">
        <v>533</v>
      </c>
    </row>
    <row r="16" spans="1:12">
      <c r="A16" s="1087"/>
      <c r="B16" s="699"/>
      <c r="C16" s="699" t="s">
        <v>739</v>
      </c>
      <c r="D16" s="699"/>
      <c r="E16" s="1090"/>
      <c r="F16" s="1091"/>
      <c r="G16" s="1092"/>
      <c r="H16" s="1093"/>
      <c r="I16" s="1079"/>
      <c r="J16" s="1079"/>
      <c r="K16" s="700" t="s">
        <v>717</v>
      </c>
      <c r="L16" s="701" t="s">
        <v>718</v>
      </c>
    </row>
    <row r="17" spans="1:15" ht="24" customHeight="1">
      <c r="A17" s="702" t="s">
        <v>931</v>
      </c>
      <c r="B17" s="703">
        <v>0</v>
      </c>
      <c r="C17" s="703">
        <v>0</v>
      </c>
      <c r="D17" s="703">
        <v>2970000000</v>
      </c>
      <c r="E17" s="703">
        <v>170619881</v>
      </c>
      <c r="F17" s="703">
        <v>636307825</v>
      </c>
      <c r="G17" s="703">
        <v>867431553</v>
      </c>
      <c r="H17" s="703">
        <v>21824713</v>
      </c>
      <c r="I17" s="703">
        <v>0</v>
      </c>
      <c r="J17" s="703">
        <v>1573694033</v>
      </c>
      <c r="K17" s="703">
        <f>SUM(B17:J17)</f>
        <v>6239878005</v>
      </c>
      <c r="L17" s="704">
        <v>3299585745</v>
      </c>
    </row>
    <row r="18" spans="1:15" ht="24" customHeight="1">
      <c r="A18" s="702" t="s">
        <v>748</v>
      </c>
      <c r="B18" s="703">
        <v>0</v>
      </c>
      <c r="C18" s="705">
        <v>0</v>
      </c>
      <c r="D18" s="705">
        <v>0</v>
      </c>
      <c r="E18" s="703">
        <v>0</v>
      </c>
      <c r="F18" s="703">
        <v>-415307639</v>
      </c>
      <c r="G18" s="703">
        <v>0</v>
      </c>
      <c r="H18" s="703">
        <v>0</v>
      </c>
      <c r="I18" s="703">
        <v>0</v>
      </c>
      <c r="J18" s="703">
        <v>0</v>
      </c>
      <c r="K18" s="703">
        <f>SUM(B18:J18)</f>
        <v>-415307639</v>
      </c>
      <c r="L18" s="704">
        <v>496464400</v>
      </c>
      <c r="M18" s="706"/>
    </row>
    <row r="19" spans="1:15" ht="24" customHeight="1">
      <c r="A19" s="707" t="s">
        <v>947</v>
      </c>
      <c r="B19" s="705">
        <v>0</v>
      </c>
      <c r="C19" s="705">
        <v>0</v>
      </c>
      <c r="D19" s="705">
        <v>0</v>
      </c>
      <c r="E19" s="705">
        <v>0</v>
      </c>
      <c r="F19" s="705">
        <v>0</v>
      </c>
      <c r="G19" s="705">
        <v>0</v>
      </c>
      <c r="H19" s="705">
        <v>0</v>
      </c>
      <c r="I19" s="705">
        <v>0</v>
      </c>
      <c r="J19" s="705">
        <v>0</v>
      </c>
      <c r="K19" s="703">
        <f t="shared" ref="K19:K23" si="0">SUM(B19:J19)</f>
        <v>0</v>
      </c>
      <c r="L19" s="708">
        <v>0</v>
      </c>
    </row>
    <row r="20" spans="1:15" ht="24" customHeight="1">
      <c r="A20" s="707" t="s">
        <v>749</v>
      </c>
      <c r="B20" s="705">
        <v>0</v>
      </c>
      <c r="C20" s="705">
        <v>0</v>
      </c>
      <c r="D20" s="705">
        <v>0</v>
      </c>
      <c r="E20" s="705">
        <v>0</v>
      </c>
      <c r="F20" s="705">
        <v>0</v>
      </c>
      <c r="G20" s="705">
        <v>0</v>
      </c>
      <c r="H20" s="705">
        <v>0</v>
      </c>
      <c r="I20" s="703">
        <v>-1573694033</v>
      </c>
      <c r="J20" s="705">
        <v>-1573694033</v>
      </c>
      <c r="K20" s="703">
        <f>SUM(B20:J20)</f>
        <v>-3147388066</v>
      </c>
      <c r="L20" s="708">
        <v>0</v>
      </c>
    </row>
    <row r="21" spans="1:15" ht="24" customHeight="1">
      <c r="A21" s="707" t="s">
        <v>1312</v>
      </c>
      <c r="B21" s="705">
        <v>0</v>
      </c>
      <c r="C21" s="705">
        <v>0</v>
      </c>
      <c r="D21" s="705">
        <v>0</v>
      </c>
      <c r="E21" s="705">
        <v>0</v>
      </c>
      <c r="F21" s="705">
        <v>0</v>
      </c>
      <c r="G21" s="705">
        <v>1000000</v>
      </c>
      <c r="H21" s="705">
        <v>0</v>
      </c>
      <c r="I21" s="705">
        <v>0</v>
      </c>
      <c r="J21" s="705">
        <v>0</v>
      </c>
      <c r="K21" s="703">
        <f t="shared" si="0"/>
        <v>1000000</v>
      </c>
      <c r="L21" s="708">
        <v>49000000</v>
      </c>
    </row>
    <row r="22" spans="1:15" ht="24" customHeight="1">
      <c r="A22" s="707" t="s">
        <v>1035</v>
      </c>
      <c r="B22" s="705">
        <v>0</v>
      </c>
      <c r="C22" s="705">
        <v>0</v>
      </c>
      <c r="D22" s="705">
        <v>0</v>
      </c>
      <c r="E22" s="705">
        <v>0</v>
      </c>
      <c r="F22" s="705">
        <v>0</v>
      </c>
      <c r="G22" s="705">
        <v>0</v>
      </c>
      <c r="H22" s="705">
        <v>0</v>
      </c>
      <c r="I22" s="703">
        <v>1573694033</v>
      </c>
      <c r="J22" s="703">
        <v>0</v>
      </c>
      <c r="K22" s="703">
        <f>SUM(B22:J22)</f>
        <v>1573694033</v>
      </c>
      <c r="L22" s="708">
        <v>0</v>
      </c>
    </row>
    <row r="23" spans="1:15" ht="24" customHeight="1">
      <c r="A23" s="702" t="s">
        <v>633</v>
      </c>
      <c r="B23" s="703">
        <v>0</v>
      </c>
      <c r="C23" s="703">
        <v>0</v>
      </c>
      <c r="D23" s="703">
        <v>0</v>
      </c>
      <c r="E23" s="703">
        <v>0</v>
      </c>
      <c r="F23" s="703">
        <v>0</v>
      </c>
      <c r="G23" s="703">
        <v>0</v>
      </c>
      <c r="H23" s="703">
        <v>0</v>
      </c>
      <c r="I23" s="703">
        <v>0</v>
      </c>
      <c r="J23" s="705">
        <v>1946132261</v>
      </c>
      <c r="K23" s="703">
        <f t="shared" si="0"/>
        <v>1946132261</v>
      </c>
      <c r="L23" s="704">
        <v>636307825</v>
      </c>
    </row>
    <row r="24" spans="1:15" ht="24" customHeight="1">
      <c r="A24" s="709" t="s">
        <v>750</v>
      </c>
      <c r="B24" s="710">
        <v>0</v>
      </c>
      <c r="C24" s="710">
        <f t="shared" ref="C24:K24" si="1">SUM(C17:C23)</f>
        <v>0</v>
      </c>
      <c r="D24" s="710">
        <f t="shared" si="1"/>
        <v>2970000000</v>
      </c>
      <c r="E24" s="710">
        <f t="shared" si="1"/>
        <v>170619881</v>
      </c>
      <c r="F24" s="710">
        <f t="shared" si="1"/>
        <v>221000186</v>
      </c>
      <c r="G24" s="710">
        <f t="shared" si="1"/>
        <v>868431553</v>
      </c>
      <c r="H24" s="710">
        <f t="shared" si="1"/>
        <v>21824713</v>
      </c>
      <c r="I24" s="710">
        <f t="shared" si="1"/>
        <v>0</v>
      </c>
      <c r="J24" s="710">
        <f t="shared" si="1"/>
        <v>1946132261</v>
      </c>
      <c r="K24" s="710">
        <f t="shared" si="1"/>
        <v>6198008594</v>
      </c>
      <c r="L24" s="711">
        <v>0</v>
      </c>
      <c r="N24" s="706"/>
      <c r="O24" s="706"/>
    </row>
    <row r="25" spans="1:15" ht="24" customHeight="1" thickBot="1">
      <c r="A25" s="712" t="s">
        <v>750</v>
      </c>
      <c r="B25" s="713">
        <v>0</v>
      </c>
      <c r="C25" s="714">
        <v>0</v>
      </c>
      <c r="D25" s="714">
        <v>2970000000</v>
      </c>
      <c r="E25" s="713">
        <v>87793879</v>
      </c>
      <c r="F25" s="713">
        <v>636307825</v>
      </c>
      <c r="G25" s="713">
        <v>765431553</v>
      </c>
      <c r="H25" s="713">
        <v>21824713</v>
      </c>
      <c r="I25" s="713">
        <v>0</v>
      </c>
      <c r="J25" s="713">
        <v>373377781</v>
      </c>
      <c r="K25" s="713">
        <v>0</v>
      </c>
      <c r="L25" s="715">
        <v>4854735751</v>
      </c>
      <c r="M25" s="716"/>
      <c r="N25" s="706"/>
      <c r="O25" s="706"/>
    </row>
    <row r="26" spans="1:15">
      <c r="A26" s="698"/>
      <c r="B26" s="717"/>
      <c r="C26" s="717"/>
      <c r="D26" s="717"/>
      <c r="E26" s="717"/>
      <c r="F26" s="717"/>
      <c r="G26" s="717"/>
      <c r="H26" s="717"/>
      <c r="I26" s="717"/>
      <c r="J26" s="717"/>
      <c r="K26" s="607"/>
      <c r="L26" s="607"/>
    </row>
    <row r="27" spans="1:15">
      <c r="A27" s="589" t="s">
        <v>1152</v>
      </c>
      <c r="B27" s="698"/>
      <c r="C27" s="718"/>
      <c r="D27" s="719"/>
      <c r="E27" s="698"/>
      <c r="F27" s="698"/>
      <c r="G27" s="698"/>
      <c r="H27" s="698"/>
      <c r="I27" s="698"/>
      <c r="J27" s="698"/>
      <c r="K27" s="698"/>
      <c r="L27" s="698"/>
    </row>
    <row r="28" spans="1:15" s="380" customFormat="1" ht="24" customHeight="1">
      <c r="J28" s="720"/>
    </row>
    <row r="29" spans="1:15">
      <c r="A29" s="698"/>
      <c r="B29" s="698"/>
      <c r="C29" s="698"/>
      <c r="D29" s="721"/>
      <c r="E29" s="698"/>
      <c r="F29" s="698"/>
      <c r="G29" s="698"/>
      <c r="H29" s="698"/>
      <c r="I29" s="698"/>
      <c r="J29" s="698"/>
      <c r="K29" s="721"/>
      <c r="L29" s="698"/>
    </row>
    <row r="30" spans="1:15">
      <c r="A30" s="698"/>
      <c r="B30" s="698"/>
      <c r="C30" s="698"/>
      <c r="D30" s="721"/>
      <c r="E30" s="698"/>
      <c r="F30" s="698"/>
      <c r="G30" s="698"/>
      <c r="H30" s="698"/>
      <c r="I30" s="698"/>
      <c r="J30" s="698"/>
      <c r="K30" s="698"/>
      <c r="L30" s="698"/>
    </row>
    <row r="31" spans="1:15">
      <c r="A31" s="698"/>
      <c r="B31" s="698"/>
      <c r="C31" s="698"/>
      <c r="D31" s="698"/>
      <c r="E31" s="698"/>
      <c r="F31" s="698"/>
      <c r="G31" s="698"/>
      <c r="H31" s="698"/>
      <c r="I31" s="698"/>
      <c r="J31" s="698"/>
      <c r="K31" s="698"/>
      <c r="L31" s="698"/>
    </row>
    <row r="32" spans="1:15">
      <c r="A32" s="698"/>
      <c r="B32" s="698"/>
      <c r="C32" s="698"/>
      <c r="D32" s="698"/>
      <c r="E32" s="698"/>
      <c r="F32" s="698"/>
      <c r="G32" s="698"/>
      <c r="H32" s="698"/>
      <c r="I32" s="698"/>
      <c r="J32" s="698"/>
      <c r="K32" s="698"/>
      <c r="L32" s="698"/>
    </row>
    <row r="33" spans="1:12">
      <c r="A33" s="698"/>
      <c r="B33" s="698"/>
      <c r="C33" s="698"/>
      <c r="D33" s="698"/>
      <c r="E33" s="698"/>
      <c r="F33" s="698"/>
      <c r="G33" s="698"/>
      <c r="H33" s="698"/>
      <c r="I33" s="698"/>
      <c r="J33" s="698"/>
      <c r="K33" s="698"/>
      <c r="L33" s="698"/>
    </row>
    <row r="34" spans="1:12">
      <c r="A34" s="698"/>
      <c r="B34" s="698"/>
      <c r="C34" s="698"/>
      <c r="D34" s="698"/>
      <c r="E34" s="698"/>
      <c r="F34" s="698"/>
      <c r="G34" s="698"/>
      <c r="H34" s="698"/>
      <c r="I34" s="698"/>
      <c r="J34" s="698"/>
      <c r="K34" s="698"/>
      <c r="L34" s="698"/>
    </row>
    <row r="35" spans="1:12" ht="15" customHeight="1">
      <c r="A35" s="1067" t="s">
        <v>1042</v>
      </c>
      <c r="B35" s="1067"/>
      <c r="C35" s="1067"/>
      <c r="D35" s="1067"/>
      <c r="E35" s="1067"/>
      <c r="F35" s="1067"/>
      <c r="G35" s="1067"/>
      <c r="H35" s="1067"/>
      <c r="I35" s="1067"/>
      <c r="J35" s="1067"/>
      <c r="K35" s="1067"/>
      <c r="L35" s="1067"/>
    </row>
    <row r="36" spans="1:12" ht="15" customHeight="1">
      <c r="A36" s="1067" t="s">
        <v>1116</v>
      </c>
      <c r="B36" s="1067"/>
      <c r="C36" s="1067"/>
      <c r="D36" s="1067"/>
      <c r="E36" s="1067"/>
      <c r="F36" s="1067"/>
      <c r="G36" s="1067"/>
      <c r="H36" s="1067"/>
      <c r="I36" s="1067"/>
      <c r="J36" s="1067"/>
      <c r="K36" s="1067"/>
      <c r="L36" s="1067"/>
    </row>
    <row r="37" spans="1:12">
      <c r="A37" s="1067" t="s">
        <v>1013</v>
      </c>
      <c r="B37" s="1067"/>
      <c r="C37" s="1067"/>
      <c r="D37" s="1067"/>
      <c r="E37" s="1067"/>
      <c r="F37" s="1067"/>
      <c r="G37" s="1067"/>
      <c r="H37" s="1067"/>
      <c r="I37" s="1067"/>
      <c r="J37" s="1067"/>
      <c r="K37" s="1067"/>
      <c r="L37" s="1067"/>
    </row>
    <row r="40" spans="1:12">
      <c r="A40" s="698"/>
      <c r="B40" s="698"/>
      <c r="C40" s="698"/>
      <c r="D40" s="698"/>
      <c r="E40" s="698"/>
      <c r="F40" s="698"/>
      <c r="G40" s="698"/>
      <c r="H40" s="698"/>
      <c r="I40" s="698"/>
      <c r="J40" s="698"/>
      <c r="K40" s="698"/>
      <c r="L40" s="698"/>
    </row>
  </sheetData>
  <mergeCells count="18">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 ref="A35:L35"/>
    <mergeCell ref="A36:L36"/>
    <mergeCell ref="A37:L37"/>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R202"/>
  <sheetViews>
    <sheetView topLeftCell="A19" zoomScale="70" zoomScaleNormal="70" workbookViewId="0">
      <selection activeCell="B14" sqref="B14"/>
    </sheetView>
  </sheetViews>
  <sheetFormatPr baseColWidth="10" defaultColWidth="11.42578125" defaultRowHeight="15"/>
  <cols>
    <col min="1" max="1" width="1.28515625" style="371" customWidth="1"/>
    <col min="2" max="17" width="11.42578125" style="371"/>
    <col min="18" max="18" width="13.85546875" style="371" customWidth="1"/>
    <col min="19" max="16384" width="11.42578125" style="371"/>
  </cols>
  <sheetData>
    <row r="10" spans="2:2">
      <c r="B10" s="722" t="s">
        <v>1336</v>
      </c>
    </row>
    <row r="12" spans="2:2">
      <c r="B12" s="469" t="s">
        <v>1055</v>
      </c>
    </row>
    <row r="13" spans="2:2">
      <c r="B13" s="371" t="s">
        <v>1361</v>
      </c>
    </row>
    <row r="15" spans="2:2">
      <c r="B15" s="469" t="s">
        <v>1056</v>
      </c>
    </row>
    <row r="16" spans="2:2">
      <c r="B16" s="371" t="s">
        <v>1057</v>
      </c>
    </row>
    <row r="17" spans="2:13">
      <c r="B17" s="371" t="s">
        <v>1166</v>
      </c>
    </row>
    <row r="18" spans="2:13">
      <c r="B18" s="371" t="s">
        <v>1058</v>
      </c>
    </row>
    <row r="20" spans="2:13">
      <c r="B20" s="371" t="s">
        <v>1045</v>
      </c>
    </row>
    <row r="21" spans="2:13">
      <c r="B21" s="371" t="s">
        <v>1046</v>
      </c>
    </row>
    <row r="22" spans="2:13">
      <c r="B22" s="368" t="s">
        <v>1047</v>
      </c>
      <c r="C22" s="368"/>
      <c r="D22" s="368"/>
      <c r="E22" s="368"/>
      <c r="F22" s="368"/>
      <c r="G22" s="368"/>
      <c r="H22" s="368"/>
      <c r="I22" s="368"/>
      <c r="J22" s="368"/>
      <c r="K22" s="368"/>
      <c r="L22" s="368"/>
      <c r="M22" s="368"/>
    </row>
    <row r="23" spans="2:13">
      <c r="B23" s="371" t="s">
        <v>1048</v>
      </c>
    </row>
    <row r="24" spans="2:13">
      <c r="B24" s="371" t="s">
        <v>1049</v>
      </c>
    </row>
    <row r="25" spans="2:13">
      <c r="B25" s="371" t="s">
        <v>1050</v>
      </c>
    </row>
    <row r="26" spans="2:13">
      <c r="B26" s="371" t="s">
        <v>1051</v>
      </c>
    </row>
    <row r="27" spans="2:13">
      <c r="B27" s="371" t="s">
        <v>1052</v>
      </c>
    </row>
    <row r="28" spans="2:13">
      <c r="B28" s="371" t="s">
        <v>1053</v>
      </c>
    </row>
    <row r="29" spans="2:13">
      <c r="B29" s="371" t="s">
        <v>1054</v>
      </c>
    </row>
    <row r="30" spans="2:13">
      <c r="B30" s="371" t="s">
        <v>1077</v>
      </c>
    </row>
    <row r="31" spans="2:13">
      <c r="B31" s="371" t="s">
        <v>1078</v>
      </c>
    </row>
    <row r="32" spans="2:13">
      <c r="B32" s="371" t="s">
        <v>1079</v>
      </c>
    </row>
    <row r="33" spans="2:7">
      <c r="B33" s="371" t="s">
        <v>1080</v>
      </c>
    </row>
    <row r="34" spans="2:7">
      <c r="B34" s="371" t="s">
        <v>1081</v>
      </c>
    </row>
    <row r="35" spans="2:7">
      <c r="B35" s="371" t="s">
        <v>1082</v>
      </c>
    </row>
    <row r="36" spans="2:7">
      <c r="B36" s="371" t="s">
        <v>1162</v>
      </c>
    </row>
    <row r="37" spans="2:7">
      <c r="B37" s="371" t="s">
        <v>1163</v>
      </c>
    </row>
    <row r="38" spans="2:7">
      <c r="B38" s="371" t="s">
        <v>1173</v>
      </c>
    </row>
    <row r="40" spans="2:7">
      <c r="B40" s="469" t="s">
        <v>1059</v>
      </c>
      <c r="C40" s="469" t="s">
        <v>1060</v>
      </c>
      <c r="D40" s="469"/>
      <c r="E40" s="469"/>
    </row>
    <row r="41" spans="2:7">
      <c r="B41" s="371" t="s">
        <v>1164</v>
      </c>
    </row>
    <row r="42" spans="2:7">
      <c r="B42" s="371" t="s">
        <v>1165</v>
      </c>
    </row>
    <row r="43" spans="2:7">
      <c r="B43" s="469" t="s">
        <v>1088</v>
      </c>
      <c r="C43" s="469"/>
      <c r="D43" s="469"/>
      <c r="E43" s="469"/>
      <c r="F43" s="469"/>
      <c r="G43" s="469"/>
    </row>
    <row r="44" spans="2:7">
      <c r="B44" s="469" t="s">
        <v>1061</v>
      </c>
      <c r="C44" s="469" t="s">
        <v>1062</v>
      </c>
      <c r="D44" s="469"/>
      <c r="E44" s="469"/>
      <c r="F44" s="469"/>
      <c r="G44" s="469"/>
    </row>
    <row r="46" spans="2:7">
      <c r="B46" s="371" t="s">
        <v>1289</v>
      </c>
    </row>
    <row r="47" spans="2:7">
      <c r="B47" s="371" t="s">
        <v>1089</v>
      </c>
    </row>
    <row r="48" spans="2:7">
      <c r="B48" s="371" t="s">
        <v>1337</v>
      </c>
    </row>
    <row r="50" spans="2:18">
      <c r="B50" s="469" t="s">
        <v>1063</v>
      </c>
      <c r="C50" s="469" t="s">
        <v>1064</v>
      </c>
      <c r="D50" s="469"/>
    </row>
    <row r="51" spans="2:18">
      <c r="B51" s="368" t="s">
        <v>1083</v>
      </c>
    </row>
    <row r="52" spans="2:18">
      <c r="B52" s="371" t="s">
        <v>1084</v>
      </c>
    </row>
    <row r="53" spans="2:18">
      <c r="B53" s="371" t="s">
        <v>1085</v>
      </c>
    </row>
    <row r="55" spans="2:18">
      <c r="B55" s="723" t="s">
        <v>1086</v>
      </c>
      <c r="C55" s="469" t="s">
        <v>1087</v>
      </c>
      <c r="D55" s="469"/>
    </row>
    <row r="56" spans="2:18">
      <c r="B56" s="371" t="s">
        <v>1065</v>
      </c>
    </row>
    <row r="58" spans="2:18">
      <c r="B58" s="723" t="s">
        <v>1066</v>
      </c>
      <c r="C58" s="469" t="s">
        <v>1067</v>
      </c>
      <c r="D58" s="469"/>
    </row>
    <row r="59" spans="2:18">
      <c r="B59" s="1098" t="s">
        <v>1237</v>
      </c>
      <c r="C59" s="1098"/>
      <c r="D59" s="1098"/>
      <c r="E59" s="1098"/>
      <c r="F59" s="1098"/>
      <c r="G59" s="1098"/>
      <c r="H59" s="1098"/>
      <c r="I59" s="1098"/>
      <c r="J59" s="1098"/>
      <c r="K59" s="1098"/>
      <c r="L59" s="1098"/>
      <c r="M59" s="1098"/>
      <c r="N59" s="1098"/>
      <c r="O59" s="1098"/>
      <c r="P59" s="1098"/>
      <c r="Q59" s="1098"/>
      <c r="R59" s="1098"/>
    </row>
    <row r="60" spans="2:18" ht="29.25" customHeight="1">
      <c r="B60" s="1099" t="s">
        <v>1238</v>
      </c>
      <c r="C60" s="1098"/>
      <c r="D60" s="1098"/>
      <c r="E60" s="1098"/>
      <c r="F60" s="1098"/>
      <c r="G60" s="1098"/>
      <c r="H60" s="1098"/>
      <c r="I60" s="1098"/>
      <c r="J60" s="1098"/>
      <c r="K60" s="1098"/>
      <c r="L60" s="1098"/>
      <c r="M60" s="1098"/>
      <c r="N60" s="1098"/>
      <c r="O60" s="1098"/>
      <c r="P60" s="1098"/>
      <c r="Q60" s="1098"/>
      <c r="R60" s="1098"/>
    </row>
    <row r="61" spans="2:18" ht="18.75" customHeight="1">
      <c r="B61" s="1100" t="s">
        <v>1240</v>
      </c>
      <c r="C61" s="1100"/>
      <c r="D61" s="1100"/>
      <c r="E61" s="1100"/>
      <c r="F61" s="1100"/>
      <c r="G61" s="1100"/>
      <c r="H61" s="1100"/>
      <c r="I61" s="1100"/>
      <c r="J61" s="1100"/>
      <c r="K61" s="1100"/>
      <c r="L61" s="1100"/>
      <c r="M61" s="1100"/>
      <c r="N61" s="1100"/>
      <c r="O61" s="1100"/>
      <c r="P61" s="1100"/>
      <c r="Q61" s="1100"/>
      <c r="R61" s="1100"/>
    </row>
    <row r="62" spans="2:18">
      <c r="B62" s="371" t="s">
        <v>1239</v>
      </c>
    </row>
    <row r="65" spans="2:4">
      <c r="B65" s="723" t="s">
        <v>1068</v>
      </c>
      <c r="C65" s="469" t="s">
        <v>1069</v>
      </c>
      <c r="D65" s="469"/>
    </row>
    <row r="66" spans="2:4">
      <c r="B66" s="371" t="s">
        <v>1070</v>
      </c>
    </row>
    <row r="68" spans="2:4">
      <c r="B68" s="469" t="s">
        <v>1071</v>
      </c>
      <c r="C68" s="469" t="s">
        <v>1072</v>
      </c>
      <c r="D68" s="469"/>
    </row>
    <row r="69" spans="2:4">
      <c r="B69" s="371" t="s">
        <v>1073</v>
      </c>
    </row>
    <row r="71" spans="2:4">
      <c r="B71" s="469" t="s">
        <v>1074</v>
      </c>
      <c r="C71" s="469" t="s">
        <v>1075</v>
      </c>
      <c r="D71" s="469"/>
    </row>
    <row r="72" spans="2:4">
      <c r="B72" s="371" t="s">
        <v>1076</v>
      </c>
    </row>
    <row r="75" spans="2:4">
      <c r="B75" s="723"/>
    </row>
    <row r="78" spans="2:4">
      <c r="B78" s="469"/>
    </row>
    <row r="155" spans="2:13">
      <c r="B155" s="399"/>
      <c r="C155" s="399"/>
      <c r="D155" s="399"/>
      <c r="E155" s="399"/>
      <c r="F155" s="399"/>
      <c r="G155" s="399"/>
      <c r="H155" s="399"/>
      <c r="I155" s="399"/>
      <c r="J155" s="399"/>
      <c r="K155" s="399"/>
      <c r="L155" s="399"/>
      <c r="M155" s="399"/>
    </row>
    <row r="156" spans="2:13">
      <c r="B156" s="399"/>
      <c r="C156" s="399"/>
      <c r="D156" s="399"/>
      <c r="E156" s="399"/>
      <c r="F156" s="399"/>
      <c r="G156" s="399"/>
      <c r="H156" s="399"/>
      <c r="I156" s="399"/>
      <c r="J156" s="399"/>
      <c r="K156" s="399"/>
      <c r="L156" s="399"/>
      <c r="M156" s="399"/>
    </row>
    <row r="157" spans="2:13">
      <c r="B157" s="399"/>
      <c r="C157" s="399"/>
      <c r="D157" s="399"/>
      <c r="E157" s="399"/>
      <c r="F157" s="399"/>
      <c r="G157" s="399"/>
      <c r="H157" s="399"/>
      <c r="I157" s="399"/>
      <c r="J157" s="399"/>
      <c r="K157" s="399"/>
      <c r="L157" s="399"/>
      <c r="M157" s="399"/>
    </row>
    <row r="200" spans="2:9">
      <c r="B200" s="1052" t="s">
        <v>866</v>
      </c>
      <c r="C200" s="1052"/>
      <c r="D200" s="1052"/>
      <c r="E200" s="1052"/>
      <c r="F200" s="1052"/>
      <c r="G200" s="1052"/>
      <c r="H200" s="1052"/>
      <c r="I200" s="1052"/>
    </row>
    <row r="201" spans="2:9">
      <c r="B201" s="1052" t="s">
        <v>237</v>
      </c>
      <c r="C201" s="1052"/>
      <c r="D201" s="1052"/>
      <c r="E201" s="1052"/>
      <c r="F201" s="1052"/>
      <c r="G201" s="1052"/>
      <c r="H201" s="1052"/>
      <c r="I201" s="1052"/>
    </row>
    <row r="202" spans="2:9">
      <c r="B202" s="1052" t="s">
        <v>1013</v>
      </c>
      <c r="C202" s="1052"/>
      <c r="D202" s="1052"/>
      <c r="E202" s="1052"/>
      <c r="F202" s="1052"/>
      <c r="G202" s="1052"/>
      <c r="H202" s="1052"/>
      <c r="I202" s="1052"/>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01" t="s">
        <v>239</v>
      </c>
      <c r="B1" s="1101"/>
      <c r="C1" s="1101"/>
      <c r="D1" s="1101"/>
      <c r="E1" s="1101"/>
      <c r="F1" s="19"/>
    </row>
    <row r="2" spans="1:6" ht="18.75" customHeight="1">
      <c r="A2" s="1101" t="s">
        <v>240</v>
      </c>
      <c r="B2" s="1101"/>
      <c r="C2" s="1101"/>
      <c r="D2" s="1101"/>
      <c r="E2" s="1101"/>
      <c r="F2" s="19"/>
    </row>
    <row r="3" spans="1:6" ht="18.75" customHeight="1">
      <c r="A3" s="1102" t="s">
        <v>250</v>
      </c>
      <c r="B3" s="1102"/>
      <c r="C3" s="1102"/>
      <c r="D3" s="1102"/>
      <c r="E3" s="1102"/>
      <c r="F3" s="19"/>
    </row>
    <row r="4" spans="1:6" ht="18.75" customHeight="1">
      <c r="B4" s="20"/>
      <c r="C4" s="21"/>
      <c r="D4" s="21"/>
    </row>
    <row r="5" spans="1:6" ht="18.75" customHeight="1">
      <c r="A5" s="1103" t="s">
        <v>242</v>
      </c>
      <c r="B5" s="1103"/>
      <c r="C5" s="1103"/>
      <c r="D5" s="1103"/>
      <c r="E5" s="1103"/>
    </row>
    <row r="6" spans="1:6" ht="18.75" customHeight="1">
      <c r="A6" s="1103" t="s">
        <v>243</v>
      </c>
      <c r="B6" s="1103"/>
      <c r="C6" s="1103"/>
      <c r="D6" s="1103"/>
      <c r="E6" s="1103"/>
    </row>
    <row r="7" spans="1:6" ht="18.75" customHeight="1">
      <c r="B7" s="1103" t="s">
        <v>245</v>
      </c>
      <c r="C7" s="1103"/>
      <c r="D7" s="1103"/>
      <c r="E7" s="1103"/>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04" t="s">
        <v>282</v>
      </c>
      <c r="B52" s="1104"/>
      <c r="C52" s="1105" t="s">
        <v>233</v>
      </c>
      <c r="D52" s="1105"/>
      <c r="E52" s="21" t="s">
        <v>234</v>
      </c>
    </row>
    <row r="53" spans="1:5">
      <c r="A53" s="1104" t="s">
        <v>235</v>
      </c>
      <c r="B53" s="1104"/>
      <c r="C53" s="1105" t="s">
        <v>236</v>
      </c>
      <c r="D53" s="1105"/>
      <c r="E53" s="21" t="s">
        <v>237</v>
      </c>
    </row>
    <row r="54" spans="1:5">
      <c r="A54" s="1104" t="s">
        <v>238</v>
      </c>
      <c r="B54" s="1104"/>
      <c r="C54" s="1104"/>
      <c r="D54" s="1104"/>
    </row>
    <row r="55" spans="1:5">
      <c r="B55" s="55"/>
      <c r="C55" s="19"/>
      <c r="D55" s="19"/>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23"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L29"/>
  <sheetViews>
    <sheetView topLeftCell="A7" zoomScaleNormal="100" workbookViewId="0">
      <selection activeCell="B14" sqref="B14:E17"/>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2">
      <c r="B8" s="722" t="s">
        <v>997</v>
      </c>
    </row>
    <row r="9" spans="2:12">
      <c r="B9" s="506"/>
    </row>
    <row r="10" spans="2:12">
      <c r="B10" s="724" t="s">
        <v>1290</v>
      </c>
    </row>
    <row r="12" spans="2:12" ht="81" customHeight="1">
      <c r="B12" s="1106" t="s">
        <v>1343</v>
      </c>
      <c r="C12" s="1106"/>
      <c r="D12" s="1106"/>
      <c r="E12" s="1106"/>
    </row>
    <row r="14" spans="2:12" ht="15.75" thickBot="1">
      <c r="C14" s="716">
        <v>45107</v>
      </c>
      <c r="D14" s="716">
        <v>44742</v>
      </c>
      <c r="E14" s="716">
        <v>44926</v>
      </c>
    </row>
    <row r="15" spans="2:12" ht="15.75" thickBot="1">
      <c r="B15" s="725"/>
      <c r="C15" s="726" t="s">
        <v>1320</v>
      </c>
      <c r="D15" s="726" t="s">
        <v>1321</v>
      </c>
      <c r="E15" s="726" t="s">
        <v>1021</v>
      </c>
      <c r="F15" s="698"/>
      <c r="G15" s="698"/>
      <c r="H15" s="698"/>
      <c r="I15" s="698"/>
      <c r="J15" s="698"/>
      <c r="K15" s="698"/>
      <c r="L15" s="698"/>
    </row>
    <row r="16" spans="2:12" ht="15.75" thickBot="1">
      <c r="B16" s="374" t="s">
        <v>902</v>
      </c>
      <c r="C16" s="727">
        <v>7258.03</v>
      </c>
      <c r="D16" s="727">
        <v>6837.9</v>
      </c>
      <c r="E16" s="727">
        <v>7322.9</v>
      </c>
      <c r="F16" s="698"/>
      <c r="G16" s="698"/>
      <c r="H16" s="698"/>
      <c r="I16" s="698"/>
      <c r="J16" s="698"/>
      <c r="K16" s="698"/>
      <c r="L16" s="698"/>
    </row>
    <row r="17" spans="2:12" ht="15.75" thickBot="1">
      <c r="B17" s="374" t="s">
        <v>903</v>
      </c>
      <c r="C17" s="727">
        <v>7262.6</v>
      </c>
      <c r="D17" s="727">
        <v>6850.05</v>
      </c>
      <c r="E17" s="727">
        <v>7339.62</v>
      </c>
      <c r="F17" s="698"/>
      <c r="G17" s="698"/>
      <c r="H17" s="698"/>
      <c r="I17" s="698"/>
      <c r="J17" s="698"/>
      <c r="K17" s="698"/>
      <c r="L17" s="698"/>
    </row>
    <row r="24" spans="2:12">
      <c r="E24" s="508"/>
    </row>
    <row r="25" spans="2:12">
      <c r="E25" s="508"/>
    </row>
    <row r="26" spans="2:12">
      <c r="E26" s="508"/>
    </row>
    <row r="27" spans="2:12">
      <c r="B27" s="508" t="s">
        <v>1042</v>
      </c>
      <c r="C27" s="508"/>
      <c r="D27" s="508"/>
      <c r="F27" s="399"/>
      <c r="G27" s="399"/>
      <c r="H27" s="399"/>
      <c r="I27" s="399"/>
      <c r="J27" s="399"/>
    </row>
    <row r="28" spans="2:12">
      <c r="B28" s="508" t="s">
        <v>1116</v>
      </c>
      <c r="C28" s="508"/>
      <c r="D28" s="508"/>
      <c r="F28" s="399"/>
      <c r="G28" s="399"/>
      <c r="H28" s="399"/>
      <c r="I28" s="399"/>
      <c r="J28" s="399"/>
    </row>
    <row r="29" spans="2:12">
      <c r="B29" s="508" t="s">
        <v>1013</v>
      </c>
      <c r="C29" s="508"/>
      <c r="D29" s="508"/>
      <c r="F29" s="399"/>
      <c r="G29" s="399"/>
      <c r="H29" s="399"/>
      <c r="I29" s="399"/>
      <c r="J29" s="399"/>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N58"/>
  <sheetViews>
    <sheetView showGridLines="0" topLeftCell="A34" zoomScale="85" zoomScaleNormal="85" workbookViewId="0">
      <selection activeCell="B13" sqref="B13:I49"/>
    </sheetView>
  </sheetViews>
  <sheetFormatPr baseColWidth="10" defaultColWidth="11.42578125" defaultRowHeight="15"/>
  <cols>
    <col min="1" max="1" width="4.140625" style="728" customWidth="1"/>
    <col min="2" max="2" width="61.7109375" style="728" bestFit="1" customWidth="1"/>
    <col min="3" max="3" width="16" style="728" customWidth="1"/>
    <col min="4" max="4" width="23.85546875" style="767" bestFit="1" customWidth="1"/>
    <col min="5" max="5" width="21.140625" style="768" bestFit="1" customWidth="1"/>
    <col min="6" max="6" width="24.42578125" style="767" bestFit="1" customWidth="1"/>
    <col min="7" max="7" width="22" style="767" bestFit="1" customWidth="1"/>
    <col min="8" max="8" width="21.28515625" style="767" bestFit="1" customWidth="1"/>
    <col min="9" max="9" width="20.5703125" style="728" customWidth="1"/>
    <col min="10" max="10" width="4.140625" style="728" customWidth="1"/>
    <col min="11" max="11" width="22.28515625" style="728" bestFit="1" customWidth="1"/>
    <col min="12" max="13" width="17.7109375" style="728" bestFit="1" customWidth="1"/>
    <col min="14" max="14" width="13.85546875" style="728" bestFit="1" customWidth="1"/>
    <col min="15" max="16384" width="11.42578125" style="728"/>
  </cols>
  <sheetData>
    <row r="9" spans="2:9">
      <c r="B9" s="1117" t="s">
        <v>1174</v>
      </c>
      <c r="C9" s="1117"/>
      <c r="D9" s="1117"/>
      <c r="E9" s="1117"/>
      <c r="F9" s="1117"/>
      <c r="G9" s="1117"/>
      <c r="H9" s="1117"/>
      <c r="I9" s="1117"/>
    </row>
    <row r="10" spans="2:9">
      <c r="B10" s="1117"/>
      <c r="C10" s="1117"/>
      <c r="D10" s="1117"/>
      <c r="E10" s="1117"/>
      <c r="F10" s="1117"/>
      <c r="G10" s="1117"/>
      <c r="H10" s="1117"/>
      <c r="I10" s="1117"/>
    </row>
    <row r="11" spans="2:9">
      <c r="B11" s="1117" t="s">
        <v>325</v>
      </c>
      <c r="C11" s="1117"/>
      <c r="D11" s="1117"/>
      <c r="E11" s="1117"/>
      <c r="F11" s="1117"/>
      <c r="G11" s="1117"/>
      <c r="H11" s="1117"/>
      <c r="I11" s="1117"/>
    </row>
    <row r="12" spans="2:9" ht="15.75" thickBot="1">
      <c r="B12" s="729"/>
      <c r="C12" s="1118"/>
      <c r="D12" s="1118"/>
      <c r="E12" s="1118"/>
      <c r="F12" s="1118"/>
      <c r="G12" s="1119"/>
      <c r="H12" s="1119"/>
      <c r="I12" s="1119"/>
    </row>
    <row r="13" spans="2:9" ht="52.5" customHeight="1">
      <c r="B13" s="1109" t="s">
        <v>1313</v>
      </c>
      <c r="C13" s="730" t="s">
        <v>327</v>
      </c>
      <c r="D13" s="730" t="s">
        <v>327</v>
      </c>
      <c r="E13" s="1112" t="s">
        <v>1316</v>
      </c>
      <c r="F13" s="731" t="s">
        <v>1296</v>
      </c>
      <c r="G13" s="732" t="s">
        <v>327</v>
      </c>
      <c r="H13" s="1112" t="s">
        <v>1023</v>
      </c>
      <c r="I13" s="733" t="s">
        <v>1248</v>
      </c>
    </row>
    <row r="14" spans="2:9">
      <c r="B14" s="1110"/>
      <c r="C14" s="1115" t="s">
        <v>231</v>
      </c>
      <c r="D14" s="1115" t="s">
        <v>328</v>
      </c>
      <c r="E14" s="1113"/>
      <c r="F14" s="1030" t="s">
        <v>1022</v>
      </c>
      <c r="G14" s="1107" t="s">
        <v>328</v>
      </c>
      <c r="H14" s="1113"/>
      <c r="I14" s="1031" t="s">
        <v>1022</v>
      </c>
    </row>
    <row r="15" spans="2:9" ht="15.75" thickBot="1">
      <c r="B15" s="1111"/>
      <c r="C15" s="1116"/>
      <c r="D15" s="1116"/>
      <c r="E15" s="1114"/>
      <c r="F15" s="734">
        <v>45107</v>
      </c>
      <c r="G15" s="1108"/>
      <c r="H15" s="1114"/>
      <c r="I15" s="735">
        <v>44926</v>
      </c>
    </row>
    <row r="16" spans="2:9" ht="24.75" customHeight="1">
      <c r="B16" s="736" t="s">
        <v>329</v>
      </c>
      <c r="C16" s="737"/>
      <c r="D16" s="738"/>
      <c r="E16" s="738"/>
      <c r="F16" s="739"/>
      <c r="G16" s="739"/>
      <c r="H16" s="739"/>
      <c r="I16" s="740"/>
    </row>
    <row r="17" spans="2:9" ht="24.75" customHeight="1">
      <c r="B17" s="741" t="s">
        <v>666</v>
      </c>
      <c r="C17" s="742"/>
      <c r="D17" s="743"/>
      <c r="E17" s="743"/>
      <c r="F17" s="744"/>
      <c r="G17" s="744"/>
      <c r="H17" s="744"/>
      <c r="I17" s="745"/>
    </row>
    <row r="18" spans="2:9" ht="24.75" customHeight="1">
      <c r="B18" s="741" t="s">
        <v>1261</v>
      </c>
      <c r="C18" s="742"/>
      <c r="D18" s="743"/>
      <c r="E18" s="743"/>
      <c r="F18" s="744"/>
      <c r="G18" s="744"/>
      <c r="H18" s="744"/>
      <c r="I18" s="745"/>
    </row>
    <row r="19" spans="2:9" ht="24.75" customHeight="1">
      <c r="B19" s="746" t="s">
        <v>752</v>
      </c>
      <c r="C19" s="747" t="s">
        <v>904</v>
      </c>
      <c r="D19" s="743">
        <v>0</v>
      </c>
      <c r="E19" s="743"/>
      <c r="F19" s="744">
        <v>0</v>
      </c>
      <c r="G19" s="743">
        <v>0</v>
      </c>
      <c r="H19" s="743">
        <v>7322.9</v>
      </c>
      <c r="I19" s="745">
        <v>0</v>
      </c>
    </row>
    <row r="20" spans="2:9" s="752" customFormat="1" ht="24.75" customHeight="1">
      <c r="B20" s="741" t="s">
        <v>1262</v>
      </c>
      <c r="C20" s="748"/>
      <c r="D20" s="749">
        <v>0</v>
      </c>
      <c r="E20" s="982"/>
      <c r="F20" s="750">
        <f>+F21+F22</f>
        <v>50941141633.6651</v>
      </c>
      <c r="G20" s="749">
        <v>0</v>
      </c>
      <c r="H20" s="750"/>
      <c r="I20" s="751">
        <v>56191728567.053604</v>
      </c>
    </row>
    <row r="21" spans="2:9" ht="24.75" customHeight="1">
      <c r="B21" s="1047" t="s">
        <v>1263</v>
      </c>
      <c r="C21" s="747" t="s">
        <v>904</v>
      </c>
      <c r="D21" s="743">
        <v>6891910.9299999997</v>
      </c>
      <c r="E21" s="1048">
        <v>7258.03</v>
      </c>
      <c r="F21" s="744">
        <f>+D21*E21</f>
        <v>50021696287.267899</v>
      </c>
      <c r="G21" s="743">
        <v>7969638.3300000001</v>
      </c>
      <c r="H21" s="743">
        <v>7322.9</v>
      </c>
      <c r="I21" s="745">
        <v>58360864526.757004</v>
      </c>
    </row>
    <row r="22" spans="2:9" ht="24.75" customHeight="1">
      <c r="B22" s="1047" t="s">
        <v>1264</v>
      </c>
      <c r="C22" s="747" t="s">
        <v>1249</v>
      </c>
      <c r="D22" s="743">
        <v>116070.91999999998</v>
      </c>
      <c r="E22" s="1048">
        <v>7921.41</v>
      </c>
      <c r="F22" s="744">
        <f>+D22*E22</f>
        <v>919445346.39719987</v>
      </c>
      <c r="G22" s="743">
        <v>36722.71</v>
      </c>
      <c r="H22" s="743">
        <v>7322.9</v>
      </c>
      <c r="I22" s="745">
        <v>286369568.21360004</v>
      </c>
    </row>
    <row r="23" spans="2:9" s="752" customFormat="1" ht="24.75" customHeight="1">
      <c r="B23" s="755" t="s">
        <v>15</v>
      </c>
      <c r="C23" s="756"/>
      <c r="D23" s="749">
        <f>+D24+D25</f>
        <v>7868.52</v>
      </c>
      <c r="E23" s="743"/>
      <c r="F23" s="750">
        <f>+F24+F25</f>
        <v>57109954.215599999</v>
      </c>
      <c r="G23" s="749">
        <v>0</v>
      </c>
      <c r="H23" s="757"/>
      <c r="I23" s="751">
        <v>0</v>
      </c>
    </row>
    <row r="24" spans="2:9" ht="24.75" customHeight="1">
      <c r="B24" s="753" t="s">
        <v>754</v>
      </c>
      <c r="C24" s="747" t="s">
        <v>904</v>
      </c>
      <c r="D24" s="743">
        <v>7868.52</v>
      </c>
      <c r="E24" s="743">
        <v>7258.03</v>
      </c>
      <c r="F24" s="791">
        <f>+D24*E24</f>
        <v>57109954.215599999</v>
      </c>
      <c r="G24" s="743">
        <v>0</v>
      </c>
      <c r="H24" s="743">
        <v>7322.9</v>
      </c>
      <c r="I24" s="1033">
        <v>0</v>
      </c>
    </row>
    <row r="25" spans="2:9" ht="24.75" customHeight="1">
      <c r="B25" s="753" t="s">
        <v>678</v>
      </c>
      <c r="C25" s="747" t="s">
        <v>904</v>
      </c>
      <c r="D25" s="754">
        <v>0</v>
      </c>
      <c r="E25" s="743"/>
      <c r="F25" s="967">
        <v>0</v>
      </c>
      <c r="G25" s="754">
        <v>0</v>
      </c>
      <c r="H25" s="743">
        <v>7322.9</v>
      </c>
      <c r="I25" s="1033">
        <v>0</v>
      </c>
    </row>
    <row r="26" spans="2:9" ht="24.75" customHeight="1">
      <c r="B26" s="755" t="s">
        <v>1260</v>
      </c>
      <c r="C26" s="747"/>
      <c r="D26" s="743"/>
      <c r="E26" s="758"/>
      <c r="F26" s="967"/>
      <c r="G26" s="743"/>
      <c r="H26" s="575"/>
      <c r="I26" s="586"/>
    </row>
    <row r="27" spans="2:9" ht="24.75" customHeight="1">
      <c r="B27" s="759" t="s">
        <v>678</v>
      </c>
      <c r="C27" s="747" t="s">
        <v>904</v>
      </c>
      <c r="D27" s="743">
        <v>3200</v>
      </c>
      <c r="E27" s="743">
        <v>7258.03</v>
      </c>
      <c r="F27" s="791">
        <f>+D27*E27</f>
        <v>23225696</v>
      </c>
      <c r="G27" s="743">
        <v>0</v>
      </c>
      <c r="H27" s="967">
        <v>0</v>
      </c>
      <c r="I27" s="968">
        <v>0</v>
      </c>
    </row>
    <row r="28" spans="2:9" ht="24.75" customHeight="1">
      <c r="B28" s="760" t="s">
        <v>1272</v>
      </c>
      <c r="C28" s="747"/>
      <c r="D28" s="749">
        <f>+D21+D24+D27</f>
        <v>6902979.4499999993</v>
      </c>
      <c r="E28" s="743">
        <v>0</v>
      </c>
      <c r="F28" s="568">
        <f>+F21+F24+F27</f>
        <v>50102031937.483498</v>
      </c>
      <c r="G28" s="749">
        <v>7969638.3300000001</v>
      </c>
      <c r="H28" s="967">
        <v>0</v>
      </c>
      <c r="I28" s="1032">
        <v>0</v>
      </c>
    </row>
    <row r="29" spans="2:9" ht="24.75" customHeight="1" thickBot="1">
      <c r="B29" s="761" t="s">
        <v>1273</v>
      </c>
      <c r="C29" s="762"/>
      <c r="D29" s="763">
        <f>+D22</f>
        <v>116070.91999999998</v>
      </c>
      <c r="E29" s="764">
        <v>0</v>
      </c>
      <c r="F29" s="1049">
        <f>+F22</f>
        <v>919445346.39719987</v>
      </c>
      <c r="G29" s="763">
        <v>36722.71</v>
      </c>
      <c r="H29" s="1034">
        <v>0</v>
      </c>
      <c r="I29" s="1035">
        <v>0</v>
      </c>
    </row>
    <row r="30" spans="2:9" s="752" customFormat="1" ht="24.75" customHeight="1" thickBot="1">
      <c r="B30" s="775" t="s">
        <v>331</v>
      </c>
      <c r="C30" s="776"/>
      <c r="D30" s="777"/>
      <c r="E30" s="777"/>
      <c r="F30" s="778">
        <f>+F27+F28+F29</f>
        <v>51044702979.880699</v>
      </c>
      <c r="G30" s="777"/>
      <c r="H30" s="778"/>
      <c r="I30" s="779">
        <v>56191728567.053604</v>
      </c>
    </row>
    <row r="31" spans="2:9" ht="52.5" customHeight="1">
      <c r="B31" s="1109" t="s">
        <v>1313</v>
      </c>
      <c r="C31" s="730" t="s">
        <v>327</v>
      </c>
      <c r="D31" s="730" t="s">
        <v>327</v>
      </c>
      <c r="E31" s="1112" t="s">
        <v>1316</v>
      </c>
      <c r="F31" s="731" t="s">
        <v>1296</v>
      </c>
      <c r="G31" s="732" t="s">
        <v>327</v>
      </c>
      <c r="H31" s="1112" t="s">
        <v>1023</v>
      </c>
      <c r="I31" s="733" t="s">
        <v>1248</v>
      </c>
    </row>
    <row r="32" spans="2:9">
      <c r="B32" s="1110"/>
      <c r="C32" s="1115" t="s">
        <v>231</v>
      </c>
      <c r="D32" s="1115" t="s">
        <v>328</v>
      </c>
      <c r="E32" s="1113"/>
      <c r="F32" s="1030" t="s">
        <v>1022</v>
      </c>
      <c r="G32" s="1107" t="s">
        <v>328</v>
      </c>
      <c r="H32" s="1113"/>
      <c r="I32" s="1031" t="s">
        <v>1022</v>
      </c>
    </row>
    <row r="33" spans="2:14" ht="15.75" thickBot="1">
      <c r="B33" s="1111"/>
      <c r="C33" s="1116"/>
      <c r="D33" s="1116"/>
      <c r="E33" s="1114"/>
      <c r="F33" s="734">
        <v>45016</v>
      </c>
      <c r="G33" s="1108"/>
      <c r="H33" s="1114"/>
      <c r="I33" s="735">
        <v>44926</v>
      </c>
    </row>
    <row r="34" spans="2:14" ht="24.75" customHeight="1">
      <c r="B34" s="736" t="s">
        <v>93</v>
      </c>
      <c r="C34" s="737"/>
      <c r="D34" s="738"/>
      <c r="E34" s="738"/>
      <c r="F34" s="739"/>
      <c r="G34" s="739"/>
      <c r="H34" s="739"/>
      <c r="I34" s="740"/>
    </row>
    <row r="35" spans="2:14" s="752" customFormat="1" ht="24.75" customHeight="1">
      <c r="B35" s="755" t="s">
        <v>332</v>
      </c>
      <c r="C35" s="748"/>
      <c r="D35" s="749"/>
      <c r="E35" s="749"/>
      <c r="F35" s="750">
        <f>+F36+F37+F38</f>
        <v>49885145890.582504</v>
      </c>
      <c r="G35" s="750"/>
      <c r="H35" s="750"/>
      <c r="I35" s="751">
        <v>56974253399.779198</v>
      </c>
    </row>
    <row r="36" spans="2:14" s="752" customFormat="1" ht="24.75" customHeight="1">
      <c r="B36" s="755" t="s">
        <v>1255</v>
      </c>
      <c r="C36" s="748"/>
      <c r="D36" s="749">
        <f>+D39+D41+D43</f>
        <v>6757722.9199999999</v>
      </c>
      <c r="E36" s="749"/>
      <c r="F36" s="750">
        <f>+F39+F41</f>
        <v>49076895454.792007</v>
      </c>
      <c r="G36" s="749">
        <v>7725135.2800000003</v>
      </c>
      <c r="H36" s="750"/>
      <c r="I36" s="751">
        <v>56699557403.793594</v>
      </c>
    </row>
    <row r="37" spans="2:14" s="752" customFormat="1" ht="24.75" customHeight="1">
      <c r="B37" s="755" t="s">
        <v>1256</v>
      </c>
      <c r="C37" s="748"/>
      <c r="D37" s="749">
        <f>+D40</f>
        <v>101892.69999999998</v>
      </c>
      <c r="E37" s="749"/>
      <c r="F37" s="750">
        <f>+F40</f>
        <v>807716678.95099986</v>
      </c>
      <c r="G37" s="749">
        <v>35142.239999999998</v>
      </c>
      <c r="H37" s="750"/>
      <c r="I37" s="751">
        <v>274695995.98559999</v>
      </c>
    </row>
    <row r="38" spans="2:14" s="752" customFormat="1" ht="24.75" customHeight="1">
      <c r="B38" s="755" t="s">
        <v>1330</v>
      </c>
      <c r="C38" s="748"/>
      <c r="D38" s="749">
        <f>+D42</f>
        <v>57.809999999999995</v>
      </c>
      <c r="E38" s="749"/>
      <c r="F38" s="750">
        <f>+F42</f>
        <v>533756.8395</v>
      </c>
      <c r="G38" s="749">
        <v>0</v>
      </c>
      <c r="H38" s="750"/>
      <c r="I38" s="751"/>
    </row>
    <row r="39" spans="2:14" ht="24.75" customHeight="1">
      <c r="B39" s="753" t="s">
        <v>1160</v>
      </c>
      <c r="C39" s="747" t="s">
        <v>904</v>
      </c>
      <c r="D39" s="765">
        <v>6277262.8200000003</v>
      </c>
      <c r="E39" s="743">
        <v>7262.6</v>
      </c>
      <c r="F39" s="766">
        <f>+D39*E39</f>
        <v>45589248956.532005</v>
      </c>
      <c r="G39" s="743">
        <v>7242819.54</v>
      </c>
      <c r="H39" s="765">
        <v>7339.62</v>
      </c>
      <c r="I39" s="988">
        <v>53159543152.174797</v>
      </c>
      <c r="K39" s="767"/>
      <c r="L39" s="767"/>
      <c r="M39" s="767"/>
      <c r="N39" s="767"/>
    </row>
    <row r="40" spans="2:14" ht="24.75" customHeight="1">
      <c r="B40" s="753" t="s">
        <v>1250</v>
      </c>
      <c r="C40" s="747" t="s">
        <v>1249</v>
      </c>
      <c r="D40" s="765">
        <v>101892.69999999998</v>
      </c>
      <c r="E40" s="743">
        <v>7927.13</v>
      </c>
      <c r="F40" s="766">
        <f t="shared" ref="F40:F43" si="0">+D40*E40</f>
        <v>807716678.95099986</v>
      </c>
      <c r="G40" s="765">
        <v>35142.239999999998</v>
      </c>
      <c r="H40" s="765">
        <v>7816.69</v>
      </c>
      <c r="I40" s="988">
        <v>274695995.98559999</v>
      </c>
      <c r="K40" s="767"/>
      <c r="L40" s="767"/>
      <c r="M40" s="767"/>
      <c r="N40" s="767"/>
    </row>
    <row r="41" spans="2:14" ht="24.75" customHeight="1">
      <c r="B41" s="753" t="s">
        <v>1161</v>
      </c>
      <c r="C41" s="747" t="s">
        <v>904</v>
      </c>
      <c r="D41" s="765">
        <v>480220.1</v>
      </c>
      <c r="E41" s="743">
        <v>7262.6</v>
      </c>
      <c r="F41" s="766">
        <f t="shared" si="0"/>
        <v>3487646498.2600002</v>
      </c>
      <c r="G41" s="765">
        <v>480815.74000000005</v>
      </c>
      <c r="H41" s="765">
        <v>7339.62</v>
      </c>
      <c r="I41" s="988">
        <v>3529004821.6188002</v>
      </c>
      <c r="L41" s="768"/>
    </row>
    <row r="42" spans="2:14" ht="24.75" customHeight="1">
      <c r="B42" s="753" t="s">
        <v>1327</v>
      </c>
      <c r="C42" s="747" t="s">
        <v>1328</v>
      </c>
      <c r="D42" s="765">
        <v>57.809999999999995</v>
      </c>
      <c r="E42" s="743">
        <v>9232.9500000000007</v>
      </c>
      <c r="F42" s="766">
        <f t="shared" si="0"/>
        <v>533756.8395</v>
      </c>
      <c r="G42" s="765">
        <v>0</v>
      </c>
      <c r="H42" s="765">
        <v>0</v>
      </c>
      <c r="I42" s="988">
        <v>0</v>
      </c>
      <c r="L42" s="768"/>
    </row>
    <row r="43" spans="2:14" ht="24.75" customHeight="1">
      <c r="B43" s="753" t="s">
        <v>1159</v>
      </c>
      <c r="C43" s="747" t="s">
        <v>904</v>
      </c>
      <c r="D43" s="743">
        <v>240</v>
      </c>
      <c r="E43" s="743">
        <v>7262.6</v>
      </c>
      <c r="F43" s="766">
        <f t="shared" si="0"/>
        <v>1743024</v>
      </c>
      <c r="G43" s="743">
        <v>1500</v>
      </c>
      <c r="H43" s="765">
        <v>7339.62</v>
      </c>
      <c r="I43" s="988">
        <v>11009430</v>
      </c>
      <c r="L43" s="768"/>
    </row>
    <row r="44" spans="2:14" ht="24.75" customHeight="1">
      <c r="B44" s="755" t="s">
        <v>667</v>
      </c>
      <c r="C44" s="742"/>
      <c r="D44" s="743"/>
      <c r="E44" s="743"/>
      <c r="F44" s="744"/>
      <c r="G44" s="744"/>
      <c r="H44" s="744"/>
      <c r="I44" s="745"/>
      <c r="L44" s="768"/>
    </row>
    <row r="45" spans="2:14" ht="24.75" customHeight="1">
      <c r="B45" s="753" t="s">
        <v>756</v>
      </c>
      <c r="C45" s="747" t="s">
        <v>904</v>
      </c>
      <c r="D45" s="743"/>
      <c r="E45" s="743"/>
      <c r="F45" s="744">
        <v>0</v>
      </c>
      <c r="G45" s="744">
        <v>0</v>
      </c>
      <c r="H45" s="743"/>
      <c r="I45" s="745">
        <v>0</v>
      </c>
    </row>
    <row r="46" spans="2:14" ht="24.75" customHeight="1">
      <c r="B46" s="760" t="s">
        <v>1257</v>
      </c>
      <c r="C46" s="747"/>
      <c r="D46" s="749">
        <f>+D39+D41+D43+D45</f>
        <v>6757722.9199999999</v>
      </c>
      <c r="E46" s="743"/>
      <c r="F46" s="750">
        <f>+F39+F41+F43</f>
        <v>49078638478.792007</v>
      </c>
      <c r="G46" s="749">
        <v>7723635.2800000003</v>
      </c>
      <c r="H46" s="743">
        <v>7339.62</v>
      </c>
      <c r="I46" s="751">
        <v>56699557403.793594</v>
      </c>
    </row>
    <row r="47" spans="2:14" ht="24.75" customHeight="1">
      <c r="B47" s="769" t="s">
        <v>1258</v>
      </c>
      <c r="C47" s="748"/>
      <c r="D47" s="749">
        <f>+D40</f>
        <v>101892.69999999998</v>
      </c>
      <c r="E47" s="743"/>
      <c r="F47" s="750">
        <f>+F40</f>
        <v>807716678.95099986</v>
      </c>
      <c r="G47" s="749">
        <v>7242819.54</v>
      </c>
      <c r="H47" s="743">
        <v>7816.69</v>
      </c>
      <c r="I47" s="751">
        <v>274695995.98559999</v>
      </c>
    </row>
    <row r="48" spans="2:14" ht="24.75" customHeight="1" thickBot="1">
      <c r="B48" s="769" t="s">
        <v>1329</v>
      </c>
      <c r="C48" s="770"/>
      <c r="D48" s="771">
        <f>+D42</f>
        <v>57.809999999999995</v>
      </c>
      <c r="E48" s="772"/>
      <c r="F48" s="773">
        <f>+F42</f>
        <v>533756.8395</v>
      </c>
      <c r="G48" s="771">
        <v>0</v>
      </c>
      <c r="H48" s="772">
        <v>0</v>
      </c>
      <c r="I48" s="774">
        <v>0</v>
      </c>
    </row>
    <row r="49" spans="2:9" ht="24.75" customHeight="1" thickBot="1">
      <c r="B49" s="775" t="s">
        <v>1259</v>
      </c>
      <c r="C49" s="776"/>
      <c r="D49" s="777"/>
      <c r="E49" s="777"/>
      <c r="F49" s="778">
        <f>+F35</f>
        <v>49885145890.582504</v>
      </c>
      <c r="G49" s="777"/>
      <c r="H49" s="778"/>
      <c r="I49" s="779">
        <v>56974253399.779198</v>
      </c>
    </row>
    <row r="56" spans="2:9">
      <c r="B56" s="1067" t="s">
        <v>1042</v>
      </c>
      <c r="C56" s="1067"/>
      <c r="D56" s="1067"/>
      <c r="E56" s="1067"/>
      <c r="F56" s="1067"/>
      <c r="G56" s="1067"/>
      <c r="H56" s="1067"/>
      <c r="I56" s="1067"/>
    </row>
    <row r="57" spans="2:9">
      <c r="B57" s="1067" t="s">
        <v>1116</v>
      </c>
      <c r="C57" s="1067"/>
      <c r="D57" s="1067"/>
      <c r="E57" s="1067"/>
      <c r="F57" s="1067"/>
      <c r="G57" s="1067"/>
      <c r="H57" s="1067"/>
      <c r="I57" s="1067"/>
    </row>
    <row r="58" spans="2:9">
      <c r="B58" s="1067" t="s">
        <v>1013</v>
      </c>
      <c r="C58" s="1067"/>
      <c r="D58" s="1067"/>
      <c r="E58" s="1067"/>
      <c r="F58" s="1067"/>
      <c r="G58" s="1067"/>
      <c r="H58" s="1067"/>
      <c r="I58" s="1067"/>
    </row>
  </sheetData>
  <mergeCells count="20">
    <mergeCell ref="B9:I9"/>
    <mergeCell ref="B10:I10"/>
    <mergeCell ref="B11:I11"/>
    <mergeCell ref="C12:F12"/>
    <mergeCell ref="G12:I12"/>
    <mergeCell ref="B56:I56"/>
    <mergeCell ref="B57:I57"/>
    <mergeCell ref="B58:I58"/>
    <mergeCell ref="G14:G15"/>
    <mergeCell ref="B31:B33"/>
    <mergeCell ref="E31:E33"/>
    <mergeCell ref="H31:H33"/>
    <mergeCell ref="C32:C33"/>
    <mergeCell ref="D32:D33"/>
    <mergeCell ref="G32:G33"/>
    <mergeCell ref="B13:B15"/>
    <mergeCell ref="E13:E15"/>
    <mergeCell ref="H13:H15"/>
    <mergeCell ref="C14:C15"/>
    <mergeCell ref="D14:D15"/>
  </mergeCells>
  <pageMargins left="0.7" right="0.7" top="0.75" bottom="0.75" header="0.3" footer="0.3"/>
  <pageSetup orientation="portrait" r:id="rId1"/>
  <ignoredErrors>
    <ignoredError sqref="F23"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J23"/>
  <sheetViews>
    <sheetView workbookViewId="0">
      <selection activeCell="B9" sqref="B9:F15"/>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11.85546875" style="371" bestFit="1" customWidth="1"/>
    <col min="8" max="8" width="15" style="371" hidden="1" customWidth="1"/>
    <col min="9" max="9" width="13.42578125" style="371" bestFit="1" customWidth="1"/>
    <col min="10" max="10" width="11.7109375" style="371" bestFit="1" customWidth="1"/>
    <col min="11" max="16384" width="11.42578125" style="371"/>
  </cols>
  <sheetData>
    <row r="7" spans="2:10" s="728" customFormat="1">
      <c r="B7" s="1117" t="s">
        <v>1175</v>
      </c>
      <c r="C7" s="1117"/>
      <c r="D7" s="1117"/>
      <c r="E7" s="1117"/>
      <c r="F7" s="1117"/>
      <c r="G7" s="780"/>
      <c r="H7" s="780"/>
      <c r="I7" s="780"/>
      <c r="J7" s="780"/>
    </row>
    <row r="8" spans="2:10" s="728" customFormat="1">
      <c r="B8" s="781"/>
      <c r="C8" s="781"/>
      <c r="D8" s="781"/>
      <c r="E8" s="781"/>
      <c r="F8" s="781"/>
      <c r="G8" s="780"/>
      <c r="H8" s="780"/>
      <c r="I8" s="780"/>
      <c r="J8" s="780"/>
    </row>
    <row r="9" spans="2:10">
      <c r="D9" s="716">
        <v>45107</v>
      </c>
      <c r="E9" s="716"/>
      <c r="F9" s="716">
        <v>44742</v>
      </c>
    </row>
    <row r="10" spans="2:10" s="470" customFormat="1" ht="45">
      <c r="B10" s="782" t="s">
        <v>757</v>
      </c>
      <c r="C10" s="783" t="s">
        <v>1322</v>
      </c>
      <c r="D10" s="783" t="s">
        <v>1323</v>
      </c>
      <c r="E10" s="783" t="s">
        <v>1324</v>
      </c>
      <c r="F10" s="783" t="s">
        <v>1325</v>
      </c>
    </row>
    <row r="11" spans="2:10" ht="30">
      <c r="B11" s="784" t="s">
        <v>1297</v>
      </c>
      <c r="C11" s="785">
        <v>7258.03</v>
      </c>
      <c r="D11" s="786">
        <v>977245183</v>
      </c>
      <c r="E11" s="993">
        <v>6837.9</v>
      </c>
      <c r="F11" s="994">
        <v>722044530</v>
      </c>
      <c r="H11" s="706">
        <f>+D11-D13</f>
        <v>-1426948261</v>
      </c>
      <c r="I11" s="706"/>
      <c r="J11" s="706"/>
    </row>
    <row r="12" spans="2:10" ht="30">
      <c r="B12" s="784" t="s">
        <v>1298</v>
      </c>
      <c r="C12" s="785">
        <v>7262.6</v>
      </c>
      <c r="D12" s="786">
        <v>2731730961</v>
      </c>
      <c r="E12" s="993">
        <v>6850.05</v>
      </c>
      <c r="F12" s="994">
        <v>970106142</v>
      </c>
      <c r="H12" s="706">
        <f>+D12-D14</f>
        <v>1412188024</v>
      </c>
      <c r="I12" s="706"/>
      <c r="J12" s="706"/>
    </row>
    <row r="13" spans="2:10" ht="30">
      <c r="B13" s="784" t="s">
        <v>1299</v>
      </c>
      <c r="C13" s="785">
        <v>7258.03</v>
      </c>
      <c r="D13" s="786">
        <v>2404193444</v>
      </c>
      <c r="E13" s="993">
        <v>6837.9</v>
      </c>
      <c r="F13" s="994">
        <v>983982101</v>
      </c>
      <c r="G13" s="706"/>
      <c r="H13" s="706">
        <f>SUM(H11:H12)</f>
        <v>-14760237</v>
      </c>
      <c r="J13" s="706"/>
    </row>
    <row r="14" spans="2:10" ht="30">
      <c r="B14" s="784" t="s">
        <v>758</v>
      </c>
      <c r="C14" s="785">
        <v>7262.6</v>
      </c>
      <c r="D14" s="786">
        <v>1319542937</v>
      </c>
      <c r="E14" s="993">
        <v>6850.05</v>
      </c>
      <c r="F14" s="994">
        <v>803393856</v>
      </c>
      <c r="H14" s="706"/>
    </row>
    <row r="15" spans="2:10" s="470" customFormat="1">
      <c r="B15" s="787" t="s">
        <v>759</v>
      </c>
      <c r="C15" s="787"/>
      <c r="D15" s="788">
        <f>+D11+D12-D13-D14</f>
        <v>-14760237</v>
      </c>
      <c r="E15" s="995"/>
      <c r="F15" s="996">
        <f>+F11+F12-F13-F14</f>
        <v>-95225285</v>
      </c>
      <c r="H15" s="706"/>
      <c r="I15" s="371"/>
    </row>
    <row r="16" spans="2:10">
      <c r="H16" s="706"/>
    </row>
    <row r="17" spans="2:9">
      <c r="C17" s="706"/>
    </row>
    <row r="18" spans="2:9">
      <c r="C18" s="706"/>
    </row>
    <row r="19" spans="2:9">
      <c r="C19" s="706"/>
      <c r="H19" s="706"/>
    </row>
    <row r="20" spans="2:9">
      <c r="E20" s="706"/>
      <c r="F20" s="706"/>
      <c r="H20" s="706"/>
    </row>
    <row r="21" spans="2:9">
      <c r="B21" s="1052" t="s">
        <v>1042</v>
      </c>
      <c r="C21" s="1052"/>
      <c r="D21" s="1052"/>
      <c r="E21" s="1052"/>
      <c r="F21" s="1052"/>
      <c r="G21" s="399"/>
      <c r="H21" s="399"/>
      <c r="I21" s="399"/>
    </row>
    <row r="22" spans="2:9">
      <c r="B22" s="1052" t="s">
        <v>1116</v>
      </c>
      <c r="C22" s="1052"/>
      <c r="D22" s="1052"/>
      <c r="E22" s="1052"/>
      <c r="F22" s="1052"/>
      <c r="G22" s="399"/>
      <c r="H22" s="399"/>
      <c r="I22" s="399"/>
    </row>
    <row r="23" spans="2:9">
      <c r="B23" s="1052" t="s">
        <v>1013</v>
      </c>
      <c r="C23" s="1052"/>
      <c r="D23" s="1052"/>
      <c r="E23" s="1052"/>
      <c r="F23" s="1052"/>
      <c r="G23" s="399"/>
      <c r="H23" s="399"/>
      <c r="I23" s="399"/>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J29"/>
  <sheetViews>
    <sheetView topLeftCell="A10" zoomScale="130" zoomScaleNormal="130" workbookViewId="0">
      <selection activeCell="F12" sqref="F12"/>
    </sheetView>
  </sheetViews>
  <sheetFormatPr baseColWidth="10" defaultColWidth="11.42578125" defaultRowHeight="15"/>
  <cols>
    <col min="1" max="1" width="11.42578125" style="371"/>
    <col min="2" max="2" width="41" style="371" customWidth="1"/>
    <col min="3" max="3" width="20.28515625" style="371" customWidth="1"/>
    <col min="4" max="4" width="20.5703125" style="371" bestFit="1" customWidth="1"/>
    <col min="5" max="5" width="22.42578125" style="371" bestFit="1" customWidth="1"/>
    <col min="6" max="6" width="11.42578125" style="371"/>
    <col min="7" max="7" width="15.5703125" style="380" bestFit="1" customWidth="1"/>
    <col min="8" max="8" width="14.140625" style="706" bestFit="1" customWidth="1"/>
    <col min="9" max="9" width="15.140625" style="371" bestFit="1" customWidth="1"/>
    <col min="10" max="16384" width="11.42578125" style="371"/>
  </cols>
  <sheetData>
    <row r="9" spans="2:8">
      <c r="B9" s="469" t="s">
        <v>1176</v>
      </c>
    </row>
    <row r="10" spans="2:8">
      <c r="B10" s="470"/>
    </row>
    <row r="11" spans="2:8">
      <c r="B11" s="1120" t="s">
        <v>998</v>
      </c>
      <c r="C11" s="1120"/>
      <c r="D11" s="1120"/>
      <c r="E11" s="1120"/>
    </row>
    <row r="12" spans="2:8">
      <c r="B12" s="507"/>
      <c r="C12" s="507"/>
      <c r="D12" s="507"/>
      <c r="E12" s="507"/>
    </row>
    <row r="13" spans="2:8">
      <c r="D13" s="716">
        <v>45107</v>
      </c>
      <c r="E13" s="716">
        <v>44926</v>
      </c>
    </row>
    <row r="14" spans="2:8" s="470" customFormat="1" ht="15" customHeight="1">
      <c r="B14" s="1121" t="s">
        <v>760</v>
      </c>
      <c r="C14" s="1121" t="s">
        <v>1251</v>
      </c>
      <c r="D14" s="1123" t="s">
        <v>761</v>
      </c>
      <c r="E14" s="1123"/>
      <c r="G14" s="380"/>
      <c r="H14" s="790"/>
    </row>
    <row r="15" spans="2:8" s="470" customFormat="1" ht="15" customHeight="1">
      <c r="B15" s="1122"/>
      <c r="C15" s="1122"/>
      <c r="D15" s="387" t="s">
        <v>1283</v>
      </c>
      <c r="E15" s="387" t="s">
        <v>943</v>
      </c>
      <c r="G15" s="380"/>
      <c r="H15" s="790"/>
    </row>
    <row r="16" spans="2:8" ht="14.25" customHeight="1">
      <c r="B16" s="983" t="s">
        <v>1253</v>
      </c>
      <c r="C16" s="984">
        <v>6891910.9299999997</v>
      </c>
      <c r="D16" s="990">
        <v>50021696287.267899</v>
      </c>
      <c r="E16" s="985">
        <v>0</v>
      </c>
    </row>
    <row r="17" spans="2:10" ht="14.25" customHeight="1">
      <c r="B17" s="983" t="s">
        <v>1254</v>
      </c>
      <c r="C17" s="986">
        <v>116070.91999999998</v>
      </c>
      <c r="D17" s="990">
        <v>919445346.39719987</v>
      </c>
      <c r="E17" s="985">
        <v>0</v>
      </c>
    </row>
    <row r="18" spans="2:10" ht="14.25" customHeight="1">
      <c r="B18" s="983" t="s">
        <v>1326</v>
      </c>
      <c r="C18" s="991">
        <v>441995500</v>
      </c>
      <c r="D18" s="990">
        <v>441995500</v>
      </c>
      <c r="E18" s="985">
        <v>0</v>
      </c>
    </row>
    <row r="19" spans="2:10" s="470" customFormat="1" ht="15" customHeight="1">
      <c r="B19" s="387" t="s">
        <v>762</v>
      </c>
      <c r="C19" s="789"/>
      <c r="D19" s="792">
        <f>SUM(D16:D18)</f>
        <v>51383137133.6651</v>
      </c>
      <c r="E19" s="792">
        <v>58663555072.199608</v>
      </c>
      <c r="G19" s="380"/>
      <c r="H19" s="380"/>
      <c r="I19" s="380"/>
      <c r="J19" s="380"/>
    </row>
    <row r="20" spans="2:10">
      <c r="I20" s="380"/>
    </row>
    <row r="21" spans="2:10">
      <c r="I21" s="380"/>
    </row>
    <row r="22" spans="2:10">
      <c r="B22" s="371" t="s">
        <v>1271</v>
      </c>
      <c r="I22" s="380"/>
    </row>
    <row r="23" spans="2:10">
      <c r="I23" s="380"/>
    </row>
    <row r="24" spans="2:10">
      <c r="B24" s="371" t="s">
        <v>1171</v>
      </c>
      <c r="I24" s="380"/>
    </row>
    <row r="25" spans="2:10">
      <c r="I25" s="380"/>
    </row>
    <row r="26" spans="2:10">
      <c r="I26" s="706"/>
    </row>
    <row r="27" spans="2:10">
      <c r="B27" s="1052" t="s">
        <v>1042</v>
      </c>
      <c r="C27" s="1052"/>
      <c r="D27" s="1052"/>
      <c r="E27" s="1052"/>
      <c r="F27" s="399"/>
    </row>
    <row r="28" spans="2:10">
      <c r="B28" s="1052" t="s">
        <v>1116</v>
      </c>
      <c r="C28" s="1052"/>
      <c r="D28" s="1052"/>
      <c r="E28" s="1052"/>
      <c r="F28" s="399"/>
    </row>
    <row r="29" spans="2:10">
      <c r="B29" s="1052" t="s">
        <v>1013</v>
      </c>
      <c r="C29" s="1052"/>
      <c r="D29" s="1052"/>
      <c r="E29" s="1052"/>
      <c r="F29" s="399"/>
    </row>
  </sheetData>
  <mergeCells count="7">
    <mergeCell ref="B29:E29"/>
    <mergeCell ref="B11:E11"/>
    <mergeCell ref="B14:B15"/>
    <mergeCell ref="C14:C15"/>
    <mergeCell ref="D14:E14"/>
    <mergeCell ref="B27:E27"/>
    <mergeCell ref="B28:E28"/>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70C0"/>
    <pageSetUpPr fitToPage="1"/>
  </sheetPr>
  <dimension ref="B6:J62"/>
  <sheetViews>
    <sheetView showGridLines="0" topLeftCell="C35" zoomScale="90" zoomScaleNormal="90" workbookViewId="0">
      <selection activeCell="K58" sqref="K58"/>
    </sheetView>
  </sheetViews>
  <sheetFormatPr baseColWidth="10" defaultColWidth="11.42578125" defaultRowHeight="15"/>
  <cols>
    <col min="1" max="1" width="6.42578125" style="429" customWidth="1"/>
    <col min="2" max="2" width="60.85546875" style="429" bestFit="1" customWidth="1"/>
    <col min="3" max="3" width="22.28515625" style="429" bestFit="1" customWidth="1"/>
    <col min="4" max="4" width="13.7109375" style="429" customWidth="1"/>
    <col min="5" max="5" width="28.28515625" style="429" bestFit="1" customWidth="1"/>
    <col min="6" max="6" width="20.28515625" style="429" bestFit="1" customWidth="1"/>
    <col min="7" max="7" width="19" style="429" bestFit="1" customWidth="1"/>
    <col min="8" max="8" width="21.28515625" style="429" bestFit="1" customWidth="1"/>
    <col min="9" max="9" width="23" style="429" bestFit="1" customWidth="1"/>
    <col min="10" max="10" width="13.85546875" style="429" bestFit="1" customWidth="1"/>
    <col min="11" max="16384" width="11.42578125" style="429"/>
  </cols>
  <sheetData>
    <row r="6" spans="2:9">
      <c r="B6" s="1124"/>
      <c r="C6" s="1124"/>
      <c r="D6" s="1124"/>
      <c r="E6" s="1124"/>
      <c r="F6" s="1124"/>
      <c r="G6" s="1124"/>
      <c r="H6" s="1124"/>
      <c r="I6" s="1124"/>
    </row>
    <row r="7" spans="2:9">
      <c r="B7" s="1125" t="s">
        <v>1177</v>
      </c>
      <c r="C7" s="1125"/>
      <c r="D7" s="1125"/>
      <c r="E7" s="1125"/>
      <c r="F7" s="1125"/>
      <c r="G7" s="1125"/>
      <c r="H7" s="1125"/>
      <c r="I7" s="1125"/>
    </row>
    <row r="8" spans="2:9">
      <c r="B8" s="430"/>
      <c r="C8" s="430"/>
      <c r="D8" s="401" t="s">
        <v>326</v>
      </c>
      <c r="F8" s="401"/>
      <c r="G8" s="401"/>
      <c r="H8" s="401"/>
      <c r="I8" s="401"/>
    </row>
    <row r="9" spans="2:9" ht="15" customHeight="1">
      <c r="B9" s="431"/>
      <c r="C9" s="431"/>
      <c r="D9" s="431"/>
      <c r="E9" s="431"/>
      <c r="F9" s="431"/>
      <c r="G9" s="431"/>
      <c r="H9" s="431"/>
      <c r="I9" s="431"/>
    </row>
    <row r="10" spans="2:9">
      <c r="B10" s="1126" t="s">
        <v>999</v>
      </c>
      <c r="C10" s="1126"/>
      <c r="D10" s="1126"/>
      <c r="E10" s="1126"/>
      <c r="F10" s="1126"/>
      <c r="G10" s="1126"/>
      <c r="H10" s="1126"/>
      <c r="I10" s="1126"/>
    </row>
    <row r="11" spans="2:9" ht="15.75" customHeight="1" thickBot="1">
      <c r="B11" s="432"/>
      <c r="C11" s="432"/>
      <c r="D11" s="432"/>
      <c r="E11" s="433"/>
      <c r="F11" s="433"/>
      <c r="G11" s="433"/>
      <c r="H11" s="432"/>
      <c r="I11" s="432"/>
    </row>
    <row r="12" spans="2:9" ht="15.75" thickBot="1">
      <c r="B12" s="1127" t="s">
        <v>1106</v>
      </c>
      <c r="C12" s="1128"/>
      <c r="D12" s="1128"/>
      <c r="E12" s="1128"/>
      <c r="F12" s="1129"/>
      <c r="G12" s="1130" t="s">
        <v>1338</v>
      </c>
      <c r="H12" s="1130"/>
      <c r="I12" s="1131"/>
    </row>
    <row r="13" spans="2:9">
      <c r="B13" s="1132" t="s">
        <v>818</v>
      </c>
      <c r="C13" s="1132" t="s">
        <v>763</v>
      </c>
      <c r="D13" s="1132" t="s">
        <v>764</v>
      </c>
      <c r="E13" s="1132" t="s">
        <v>636</v>
      </c>
      <c r="F13" s="1132" t="s">
        <v>771</v>
      </c>
      <c r="G13" s="1132" t="s">
        <v>229</v>
      </c>
      <c r="H13" s="1135" t="s">
        <v>319</v>
      </c>
      <c r="I13" s="1138" t="s">
        <v>320</v>
      </c>
    </row>
    <row r="14" spans="2:9">
      <c r="B14" s="1133"/>
      <c r="C14" s="1133"/>
      <c r="D14" s="1133"/>
      <c r="E14" s="1133"/>
      <c r="F14" s="1133"/>
      <c r="G14" s="1133"/>
      <c r="H14" s="1136"/>
      <c r="I14" s="1139"/>
    </row>
    <row r="15" spans="2:9" ht="15.75" thickBot="1">
      <c r="B15" s="1134"/>
      <c r="C15" s="1134"/>
      <c r="D15" s="1134"/>
      <c r="E15" s="1134"/>
      <c r="F15" s="1134"/>
      <c r="G15" s="1134"/>
      <c r="H15" s="1137"/>
      <c r="I15" s="1140"/>
    </row>
    <row r="16" spans="2:9">
      <c r="B16" s="434" t="s">
        <v>1142</v>
      </c>
      <c r="C16" s="435"/>
      <c r="D16" s="435"/>
      <c r="E16" s="435"/>
      <c r="F16" s="435"/>
      <c r="G16" s="435"/>
      <c r="H16" s="435"/>
      <c r="I16" s="436"/>
    </row>
    <row r="17" spans="2:9">
      <c r="B17" s="415" t="s">
        <v>944</v>
      </c>
      <c r="C17" s="437"/>
      <c r="D17" s="438"/>
      <c r="E17" s="438"/>
      <c r="F17" s="438"/>
      <c r="G17" s="439"/>
      <c r="H17" s="439"/>
      <c r="I17" s="440"/>
    </row>
    <row r="18" spans="2:9">
      <c r="B18" s="441" t="s">
        <v>765</v>
      </c>
      <c r="C18" s="442"/>
      <c r="D18" s="442"/>
      <c r="E18" s="443">
        <f>SUM(E16:E17)</f>
        <v>0</v>
      </c>
      <c r="F18" s="443">
        <f>SUM(F16:F17)</f>
        <v>0</v>
      </c>
      <c r="G18" s="442"/>
      <c r="H18" s="442"/>
      <c r="I18" s="444"/>
    </row>
    <row r="19" spans="2:9">
      <c r="B19" s="445" t="s">
        <v>766</v>
      </c>
      <c r="C19" s="446"/>
      <c r="D19" s="446"/>
      <c r="E19" s="447">
        <v>0</v>
      </c>
      <c r="F19" s="447">
        <v>0</v>
      </c>
      <c r="G19" s="446"/>
      <c r="H19" s="446"/>
      <c r="I19" s="448"/>
    </row>
    <row r="20" spans="2:9">
      <c r="B20" s="449" t="s">
        <v>321</v>
      </c>
      <c r="C20" s="450"/>
      <c r="D20" s="450"/>
      <c r="E20" s="450"/>
      <c r="F20" s="438"/>
      <c r="G20" s="450"/>
      <c r="H20" s="450"/>
      <c r="I20" s="451"/>
    </row>
    <row r="21" spans="2:9">
      <c r="B21" s="414" t="s">
        <v>767</v>
      </c>
      <c r="C21" s="450" t="s">
        <v>770</v>
      </c>
      <c r="D21" s="438">
        <v>1</v>
      </c>
      <c r="E21" s="438">
        <v>1003000000</v>
      </c>
      <c r="F21" s="438">
        <v>1003000000</v>
      </c>
      <c r="G21" s="438">
        <v>9200000000</v>
      </c>
      <c r="H21" s="438">
        <v>5230302977</v>
      </c>
      <c r="I21" s="987">
        <v>34354574311</v>
      </c>
    </row>
    <row r="22" spans="2:9">
      <c r="B22" s="441" t="s">
        <v>1143</v>
      </c>
      <c r="C22" s="442"/>
      <c r="D22" s="442"/>
      <c r="E22" s="443">
        <f>SUM(E21)</f>
        <v>1003000000</v>
      </c>
      <c r="F22" s="443">
        <f>SUM(F21)</f>
        <v>1003000000</v>
      </c>
      <c r="G22" s="443">
        <f>SUM(G21)</f>
        <v>9200000000</v>
      </c>
      <c r="H22" s="443">
        <f t="shared" ref="H22:I22" si="0">SUM(H21)</f>
        <v>5230302977</v>
      </c>
      <c r="I22" s="452">
        <f t="shared" si="0"/>
        <v>34354574311</v>
      </c>
    </row>
    <row r="23" spans="2:9">
      <c r="B23" s="445" t="s">
        <v>766</v>
      </c>
      <c r="C23" s="446"/>
      <c r="D23" s="446"/>
      <c r="E23" s="447">
        <v>900000000</v>
      </c>
      <c r="F23" s="447">
        <v>900000000</v>
      </c>
      <c r="G23" s="446"/>
      <c r="H23" s="446"/>
      <c r="I23" s="448"/>
    </row>
    <row r="24" spans="2:9">
      <c r="B24" s="453" t="s">
        <v>1346</v>
      </c>
      <c r="C24" s="450" t="s">
        <v>1235</v>
      </c>
      <c r="D24" s="438">
        <v>1</v>
      </c>
      <c r="E24" s="438">
        <v>850699180</v>
      </c>
      <c r="F24" s="438">
        <f>+E24</f>
        <v>850699180</v>
      </c>
      <c r="G24" s="454"/>
      <c r="H24" s="454"/>
      <c r="I24" s="455"/>
    </row>
    <row r="25" spans="2:9">
      <c r="B25" s="453" t="s">
        <v>1347</v>
      </c>
      <c r="C25" s="450" t="s">
        <v>1235</v>
      </c>
      <c r="D25" s="438">
        <v>1</v>
      </c>
      <c r="E25" s="438">
        <v>49923996</v>
      </c>
      <c r="F25" s="438">
        <f t="shared" ref="F25:F35" si="1">+E25</f>
        <v>49923996</v>
      </c>
      <c r="G25" s="454"/>
      <c r="H25" s="454"/>
      <c r="I25" s="455"/>
    </row>
    <row r="26" spans="2:9">
      <c r="B26" s="453" t="s">
        <v>1348</v>
      </c>
      <c r="C26" s="450" t="s">
        <v>1235</v>
      </c>
      <c r="D26" s="438">
        <v>1</v>
      </c>
      <c r="E26" s="438">
        <v>451046065</v>
      </c>
      <c r="F26" s="438">
        <f t="shared" si="1"/>
        <v>451046065</v>
      </c>
      <c r="G26" s="454"/>
      <c r="H26" s="454"/>
      <c r="I26" s="455"/>
    </row>
    <row r="27" spans="2:9">
      <c r="B27" s="453" t="s">
        <v>1349</v>
      </c>
      <c r="C27" s="450" t="s">
        <v>1235</v>
      </c>
      <c r="D27" s="438">
        <v>1</v>
      </c>
      <c r="E27" s="438">
        <v>176174815</v>
      </c>
      <c r="F27" s="438">
        <f t="shared" si="1"/>
        <v>176174815</v>
      </c>
      <c r="G27" s="454"/>
      <c r="H27" s="454"/>
      <c r="I27" s="455"/>
    </row>
    <row r="28" spans="2:9">
      <c r="B28" s="453" t="s">
        <v>1351</v>
      </c>
      <c r="C28" s="450" t="s">
        <v>1235</v>
      </c>
      <c r="D28" s="438">
        <v>1</v>
      </c>
      <c r="E28" s="438">
        <v>165445270</v>
      </c>
      <c r="F28" s="438">
        <f t="shared" si="1"/>
        <v>165445270</v>
      </c>
      <c r="G28" s="454"/>
      <c r="H28" s="454"/>
      <c r="I28" s="455"/>
    </row>
    <row r="29" spans="2:9">
      <c r="B29" s="453" t="s">
        <v>1352</v>
      </c>
      <c r="C29" s="450" t="s">
        <v>1235</v>
      </c>
      <c r="D29" s="438">
        <v>1</v>
      </c>
      <c r="E29" s="438">
        <v>177495849</v>
      </c>
      <c r="F29" s="438">
        <f t="shared" si="1"/>
        <v>177495849</v>
      </c>
      <c r="G29" s="454"/>
      <c r="H29" s="454"/>
      <c r="I29" s="455"/>
    </row>
    <row r="30" spans="2:9">
      <c r="B30" s="453" t="s">
        <v>1353</v>
      </c>
      <c r="C30" s="450" t="s">
        <v>1235</v>
      </c>
      <c r="D30" s="438">
        <v>1</v>
      </c>
      <c r="E30" s="438">
        <v>64796861</v>
      </c>
      <c r="F30" s="438">
        <f t="shared" si="1"/>
        <v>64796861</v>
      </c>
      <c r="G30" s="454"/>
      <c r="H30" s="454"/>
      <c r="I30" s="455"/>
    </row>
    <row r="31" spans="2:9">
      <c r="B31" s="453" t="s">
        <v>1354</v>
      </c>
      <c r="C31" s="450" t="s">
        <v>1235</v>
      </c>
      <c r="D31" s="438">
        <v>1</v>
      </c>
      <c r="E31" s="438">
        <v>142433758</v>
      </c>
      <c r="F31" s="438">
        <f t="shared" si="1"/>
        <v>142433758</v>
      </c>
      <c r="G31" s="454"/>
      <c r="H31" s="454"/>
      <c r="I31" s="455"/>
    </row>
    <row r="32" spans="2:9">
      <c r="B32" s="453" t="s">
        <v>1355</v>
      </c>
      <c r="C32" s="450" t="s">
        <v>1235</v>
      </c>
      <c r="D32" s="438">
        <v>1</v>
      </c>
      <c r="E32" s="438">
        <v>104833026</v>
      </c>
      <c r="F32" s="438">
        <f t="shared" si="1"/>
        <v>104833026</v>
      </c>
      <c r="G32" s="454"/>
      <c r="H32" s="454"/>
      <c r="I32" s="455"/>
    </row>
    <row r="33" spans="2:9">
      <c r="B33" s="453" t="s">
        <v>1356</v>
      </c>
      <c r="C33" s="450" t="s">
        <v>1235</v>
      </c>
      <c r="D33" s="438">
        <v>1</v>
      </c>
      <c r="E33" s="438">
        <v>101603347</v>
      </c>
      <c r="F33" s="438">
        <f t="shared" si="1"/>
        <v>101603347</v>
      </c>
      <c r="G33" s="454"/>
      <c r="H33" s="454"/>
      <c r="I33" s="455"/>
    </row>
    <row r="34" spans="2:9">
      <c r="B34" s="453" t="s">
        <v>1357</v>
      </c>
      <c r="C34" s="450" t="s">
        <v>1235</v>
      </c>
      <c r="D34" s="438">
        <v>1</v>
      </c>
      <c r="E34" s="438">
        <v>158184264</v>
      </c>
      <c r="F34" s="438">
        <f t="shared" si="1"/>
        <v>158184264</v>
      </c>
      <c r="G34" s="454"/>
      <c r="H34" s="454"/>
      <c r="I34" s="455"/>
    </row>
    <row r="35" spans="2:9">
      <c r="B35" s="453" t="s">
        <v>1358</v>
      </c>
      <c r="C35" s="450" t="s">
        <v>1235</v>
      </c>
      <c r="D35" s="438">
        <v>1</v>
      </c>
      <c r="E35" s="438">
        <v>36110949</v>
      </c>
      <c r="F35" s="438">
        <f t="shared" si="1"/>
        <v>36110949</v>
      </c>
      <c r="G35" s="454"/>
      <c r="H35" s="454"/>
      <c r="I35" s="455"/>
    </row>
    <row r="36" spans="2:9">
      <c r="B36" s="441" t="s">
        <v>1144</v>
      </c>
      <c r="C36" s="442"/>
      <c r="D36" s="442"/>
      <c r="E36" s="443">
        <f>SUM(E24:E35)</f>
        <v>2478747380</v>
      </c>
      <c r="F36" s="443">
        <f>SUM(F24:F35)</f>
        <v>2478747380</v>
      </c>
      <c r="G36" s="443"/>
      <c r="H36" s="443"/>
      <c r="I36" s="452"/>
    </row>
    <row r="37" spans="2:9">
      <c r="B37" s="445" t="s">
        <v>766</v>
      </c>
      <c r="C37" s="446"/>
      <c r="D37" s="446"/>
      <c r="E37" s="447">
        <v>1742343280</v>
      </c>
      <c r="F37" s="447">
        <v>1742343280</v>
      </c>
      <c r="G37" s="446"/>
      <c r="H37" s="446"/>
      <c r="I37" s="448"/>
    </row>
    <row r="38" spans="2:9">
      <c r="B38" s="415" t="s">
        <v>1033</v>
      </c>
      <c r="C38" s="437" t="s">
        <v>768</v>
      </c>
      <c r="D38" s="438">
        <v>1</v>
      </c>
      <c r="E38" s="438">
        <v>372336939</v>
      </c>
      <c r="F38" s="438">
        <f>+E38</f>
        <v>372336939</v>
      </c>
      <c r="G38" s="439"/>
      <c r="H38" s="439"/>
      <c r="I38" s="440"/>
    </row>
    <row r="39" spans="2:9">
      <c r="B39" s="415" t="s">
        <v>1034</v>
      </c>
      <c r="C39" s="437" t="s">
        <v>768</v>
      </c>
      <c r="D39" s="438">
        <v>1</v>
      </c>
      <c r="E39" s="438">
        <v>438844445</v>
      </c>
      <c r="F39" s="438">
        <f>+E39</f>
        <v>438844445</v>
      </c>
      <c r="G39" s="439"/>
      <c r="H39" s="439"/>
      <c r="I39" s="440"/>
    </row>
    <row r="40" spans="2:9">
      <c r="B40" s="441" t="s">
        <v>1145</v>
      </c>
      <c r="C40" s="442"/>
      <c r="D40" s="442"/>
      <c r="E40" s="443">
        <f>SUM(E38:E39)</f>
        <v>811181384</v>
      </c>
      <c r="F40" s="443">
        <f>SUM(F38:F39)</f>
        <v>811181384</v>
      </c>
      <c r="G40" s="443"/>
      <c r="H40" s="443"/>
      <c r="I40" s="452"/>
    </row>
    <row r="41" spans="2:9">
      <c r="B41" s="445" t="s">
        <v>766</v>
      </c>
      <c r="C41" s="446"/>
      <c r="D41" s="446"/>
      <c r="E41" s="447">
        <v>764226269.06999993</v>
      </c>
      <c r="F41" s="447">
        <v>764226269.06999993</v>
      </c>
      <c r="G41" s="446"/>
      <c r="H41" s="446"/>
      <c r="I41" s="448"/>
    </row>
    <row r="42" spans="2:9">
      <c r="B42" s="414" t="s">
        <v>1146</v>
      </c>
      <c r="C42" s="450" t="s">
        <v>768</v>
      </c>
      <c r="D42" s="438">
        <v>1</v>
      </c>
      <c r="E42" s="438">
        <v>140079979</v>
      </c>
      <c r="F42" s="438">
        <f>+E42</f>
        <v>140079979</v>
      </c>
      <c r="G42" s="450"/>
      <c r="H42" s="450"/>
      <c r="I42" s="451"/>
    </row>
    <row r="43" spans="2:9">
      <c r="B43" s="414" t="s">
        <v>1147</v>
      </c>
      <c r="C43" s="450" t="s">
        <v>768</v>
      </c>
      <c r="D43" s="438">
        <v>1</v>
      </c>
      <c r="E43" s="438">
        <v>210872263</v>
      </c>
      <c r="F43" s="438">
        <f t="shared" ref="F43:F46" si="2">+E43</f>
        <v>210872263</v>
      </c>
      <c r="G43" s="450"/>
      <c r="H43" s="450"/>
      <c r="I43" s="451"/>
    </row>
    <row r="44" spans="2:9">
      <c r="B44" s="414" t="s">
        <v>1247</v>
      </c>
      <c r="C44" s="450" t="s">
        <v>768</v>
      </c>
      <c r="D44" s="438">
        <v>1</v>
      </c>
      <c r="E44" s="438">
        <v>110033694</v>
      </c>
      <c r="F44" s="438">
        <f t="shared" si="2"/>
        <v>110033694</v>
      </c>
      <c r="G44" s="450"/>
      <c r="H44" s="450"/>
      <c r="I44" s="451"/>
    </row>
    <row r="45" spans="2:9">
      <c r="B45" s="414" t="s">
        <v>1359</v>
      </c>
      <c r="C45" s="450" t="s">
        <v>768</v>
      </c>
      <c r="D45" s="438">
        <v>1</v>
      </c>
      <c r="E45" s="438">
        <v>145160600</v>
      </c>
      <c r="F45" s="438">
        <f t="shared" si="2"/>
        <v>145160600</v>
      </c>
      <c r="G45" s="450"/>
      <c r="H45" s="450"/>
      <c r="I45" s="451"/>
    </row>
    <row r="46" spans="2:9">
      <c r="B46" s="1021" t="s">
        <v>1360</v>
      </c>
      <c r="C46" s="450" t="s">
        <v>768</v>
      </c>
      <c r="D46" s="438">
        <v>1</v>
      </c>
      <c r="E46" s="438">
        <v>131797115</v>
      </c>
      <c r="F46" s="438">
        <f t="shared" si="2"/>
        <v>131797115</v>
      </c>
      <c r="G46" s="450"/>
      <c r="H46" s="450"/>
      <c r="I46" s="451"/>
    </row>
    <row r="47" spans="2:9">
      <c r="B47" s="441" t="s">
        <v>1350</v>
      </c>
      <c r="C47" s="442"/>
      <c r="D47" s="442"/>
      <c r="E47" s="443">
        <f>SUM(E42:E46)</f>
        <v>737943651</v>
      </c>
      <c r="F47" s="443">
        <f>SUM(F42:F46)</f>
        <v>737943651</v>
      </c>
      <c r="G47" s="443"/>
      <c r="H47" s="443"/>
      <c r="I47" s="452"/>
    </row>
    <row r="48" spans="2:9">
      <c r="B48" s="445" t="s">
        <v>766</v>
      </c>
      <c r="C48" s="446"/>
      <c r="D48" s="446"/>
      <c r="E48" s="447">
        <v>467395423</v>
      </c>
      <c r="F48" s="447">
        <v>467395423</v>
      </c>
      <c r="G48" s="446"/>
      <c r="H48" s="446"/>
      <c r="I48" s="448"/>
    </row>
    <row r="49" spans="2:10">
      <c r="B49" s="441" t="s">
        <v>1148</v>
      </c>
      <c r="C49" s="442"/>
      <c r="D49" s="442"/>
      <c r="E49" s="443">
        <f>+E36+E40+E47</f>
        <v>4027872415</v>
      </c>
      <c r="F49" s="443">
        <f>+F36+F40+F47</f>
        <v>4027872415</v>
      </c>
      <c r="G49" s="443"/>
      <c r="H49" s="443"/>
      <c r="I49" s="452"/>
    </row>
    <row r="50" spans="2:10">
      <c r="B50" s="441" t="s">
        <v>769</v>
      </c>
      <c r="C50" s="442"/>
      <c r="D50" s="442"/>
      <c r="E50" s="443">
        <f>+E22+E49</f>
        <v>5030872415</v>
      </c>
      <c r="F50" s="443">
        <f>+F22+F49</f>
        <v>5030872415</v>
      </c>
      <c r="G50" s="443">
        <f>+G22</f>
        <v>9200000000</v>
      </c>
      <c r="H50" s="443">
        <f t="shared" ref="H50:I50" si="3">+H22</f>
        <v>5230302977</v>
      </c>
      <c r="I50" s="452">
        <f t="shared" si="3"/>
        <v>34354574311</v>
      </c>
    </row>
    <row r="51" spans="2:10" ht="15.75" thickBot="1">
      <c r="B51" s="456" t="s">
        <v>766</v>
      </c>
      <c r="C51" s="457"/>
      <c r="D51" s="457"/>
      <c r="E51" s="458">
        <v>3873964972.0699997</v>
      </c>
      <c r="F51" s="459">
        <v>3873964972.0699997</v>
      </c>
      <c r="G51" s="460">
        <v>8800000000</v>
      </c>
      <c r="H51" s="460">
        <v>5146044578</v>
      </c>
      <c r="I51" s="461">
        <v>22720516339</v>
      </c>
      <c r="J51" s="462"/>
    </row>
    <row r="55" spans="2:10">
      <c r="F55" s="463"/>
    </row>
    <row r="60" spans="2:10">
      <c r="B60" s="1067" t="s">
        <v>1042</v>
      </c>
      <c r="C60" s="1067"/>
      <c r="D60" s="1067"/>
      <c r="E60" s="1067"/>
      <c r="F60" s="1067"/>
      <c r="G60" s="1067"/>
      <c r="H60" s="1067"/>
      <c r="I60" s="1067"/>
    </row>
    <row r="61" spans="2:10">
      <c r="B61" s="1067" t="s">
        <v>1116</v>
      </c>
      <c r="C61" s="1067"/>
      <c r="D61" s="1067"/>
      <c r="E61" s="1067"/>
      <c r="F61" s="1067"/>
      <c r="G61" s="1067"/>
      <c r="H61" s="1067"/>
      <c r="I61" s="1067"/>
    </row>
    <row r="62" spans="2:10">
      <c r="B62" s="1067" t="s">
        <v>1013</v>
      </c>
      <c r="C62" s="1067"/>
      <c r="D62" s="1067"/>
      <c r="E62" s="1067"/>
      <c r="F62" s="1067"/>
      <c r="G62" s="1067"/>
      <c r="H62" s="1067"/>
      <c r="I62" s="1067"/>
    </row>
  </sheetData>
  <mergeCells count="16">
    <mergeCell ref="B6:I6"/>
    <mergeCell ref="B7:I7"/>
    <mergeCell ref="B60:I60"/>
    <mergeCell ref="B61:I61"/>
    <mergeCell ref="B62:I62"/>
    <mergeCell ref="B10:I10"/>
    <mergeCell ref="B12:F12"/>
    <mergeCell ref="G12:I12"/>
    <mergeCell ref="B13:B15"/>
    <mergeCell ref="C13:C15"/>
    <mergeCell ref="D13:D15"/>
    <mergeCell ref="E13:E15"/>
    <mergeCell ref="F13:F15"/>
    <mergeCell ref="G13:G15"/>
    <mergeCell ref="H13:H15"/>
    <mergeCell ref="I13:I15"/>
  </mergeCells>
  <phoneticPr fontId="23"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47"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pageSetUpPr fitToPage="1"/>
  </sheetPr>
  <dimension ref="C6:Q79"/>
  <sheetViews>
    <sheetView showGridLines="0" topLeftCell="A19" zoomScale="75" zoomScaleNormal="75" workbookViewId="0">
      <selection activeCell="J31" sqref="J31"/>
    </sheetView>
  </sheetViews>
  <sheetFormatPr baseColWidth="10" defaultColWidth="11.42578125" defaultRowHeight="15"/>
  <cols>
    <col min="1" max="1" width="11.42578125" style="400"/>
    <col min="2" max="2" width="1.85546875" style="400" customWidth="1"/>
    <col min="3" max="3" width="51.5703125" style="400" customWidth="1"/>
    <col min="4" max="4" width="18.5703125" style="400" bestFit="1" customWidth="1"/>
    <col min="5" max="5" width="25.85546875" style="400" bestFit="1" customWidth="1"/>
    <col min="6" max="6" width="28.28515625" style="400" bestFit="1" customWidth="1"/>
    <col min="7" max="7" width="24.140625" style="400" bestFit="1" customWidth="1"/>
    <col min="8" max="8" width="1.85546875" style="400" customWidth="1"/>
    <col min="9" max="12" width="11.42578125" style="400"/>
    <col min="13" max="15" width="11.42578125" style="402"/>
    <col min="16" max="16" width="13.85546875" style="400" bestFit="1" customWidth="1"/>
    <col min="17" max="16384" width="11.42578125" style="400"/>
  </cols>
  <sheetData>
    <row r="6" spans="3:16">
      <c r="D6" s="401"/>
      <c r="E6" s="401"/>
      <c r="F6" s="401"/>
      <c r="G6" s="401"/>
    </row>
    <row r="7" spans="3:16">
      <c r="D7" s="401"/>
      <c r="E7" s="401"/>
      <c r="F7" s="401"/>
      <c r="G7" s="401"/>
    </row>
    <row r="8" spans="3:16">
      <c r="D8" s="401"/>
      <c r="E8" s="401"/>
      <c r="F8" s="401"/>
      <c r="G8" s="401"/>
    </row>
    <row r="9" spans="3:16">
      <c r="C9" s="1141" t="s">
        <v>1177</v>
      </c>
      <c r="D9" s="1141"/>
      <c r="E9" s="1141"/>
      <c r="F9" s="1141"/>
      <c r="G9" s="1141"/>
    </row>
    <row r="10" spans="3:16">
      <c r="C10" s="1142" t="s">
        <v>326</v>
      </c>
      <c r="D10" s="1142"/>
      <c r="E10" s="1142"/>
      <c r="F10" s="1142"/>
      <c r="G10" s="1142"/>
    </row>
    <row r="11" spans="3:16" ht="15.75" thickBot="1"/>
    <row r="12" spans="3:16">
      <c r="C12" s="1143" t="s">
        <v>316</v>
      </c>
      <c r="D12" s="1145" t="s">
        <v>638</v>
      </c>
      <c r="E12" s="1145" t="s">
        <v>771</v>
      </c>
      <c r="F12" s="1145" t="s">
        <v>636</v>
      </c>
      <c r="G12" s="1147" t="s">
        <v>637</v>
      </c>
      <c r="J12" s="403"/>
    </row>
    <row r="13" spans="3:16">
      <c r="C13" s="1144"/>
      <c r="D13" s="1146"/>
      <c r="E13" s="1146"/>
      <c r="F13" s="1146"/>
      <c r="G13" s="1148"/>
    </row>
    <row r="14" spans="3:16" ht="30" customHeight="1">
      <c r="C14" s="404" t="s">
        <v>322</v>
      </c>
      <c r="D14" s="405"/>
      <c r="E14" s="405"/>
      <c r="F14" s="405"/>
      <c r="G14" s="406"/>
    </row>
    <row r="15" spans="3:16" ht="30" customHeight="1">
      <c r="C15" s="407" t="s">
        <v>945</v>
      </c>
      <c r="D15" s="405"/>
      <c r="E15" s="405">
        <v>0</v>
      </c>
      <c r="F15" s="405">
        <v>0</v>
      </c>
      <c r="G15" s="406"/>
      <c r="P15" s="408"/>
    </row>
    <row r="16" spans="3:16" ht="24.75" customHeight="1">
      <c r="C16" s="409" t="s">
        <v>772</v>
      </c>
      <c r="D16" s="410">
        <f>SUM(D15:D15)</f>
        <v>0</v>
      </c>
      <c r="E16" s="410">
        <f>SUM(E15:E15)</f>
        <v>0</v>
      </c>
      <c r="F16" s="410">
        <f>SUM(F15:F15)</f>
        <v>0</v>
      </c>
      <c r="G16" s="411"/>
    </row>
    <row r="17" spans="3:16" ht="30" customHeight="1">
      <c r="C17" s="404" t="s">
        <v>773</v>
      </c>
      <c r="D17" s="412">
        <v>0</v>
      </c>
      <c r="E17" s="412">
        <v>0</v>
      </c>
      <c r="F17" s="412">
        <v>0</v>
      </c>
      <c r="G17" s="413"/>
    </row>
    <row r="18" spans="3:16" ht="30" customHeight="1">
      <c r="C18" s="404" t="s">
        <v>323</v>
      </c>
      <c r="D18" s="405"/>
      <c r="E18" s="405"/>
      <c r="F18" s="405"/>
      <c r="G18" s="406"/>
    </row>
    <row r="19" spans="3:16" ht="24.95" customHeight="1">
      <c r="C19" s="404" t="s">
        <v>1043</v>
      </c>
      <c r="D19" s="405"/>
      <c r="E19" s="405"/>
      <c r="F19" s="405"/>
      <c r="G19" s="406"/>
    </row>
    <row r="20" spans="3:16" ht="24.95" customHeight="1">
      <c r="C20" s="407" t="s">
        <v>321</v>
      </c>
      <c r="D20" s="405">
        <f>+INVERS!E21</f>
        <v>1003000000</v>
      </c>
      <c r="E20" s="405">
        <f>+D20</f>
        <v>1003000000</v>
      </c>
      <c r="F20" s="405">
        <f>+E20</f>
        <v>1003000000</v>
      </c>
      <c r="G20" s="406"/>
      <c r="P20" s="408"/>
    </row>
    <row r="21" spans="3:16" ht="24.95" customHeight="1">
      <c r="C21" s="409" t="s">
        <v>1149</v>
      </c>
      <c r="D21" s="410">
        <f>SUM(D20)</f>
        <v>1003000000</v>
      </c>
      <c r="E21" s="410">
        <f t="shared" ref="E21:F21" si="0">SUM(E20)</f>
        <v>1003000000</v>
      </c>
      <c r="F21" s="410">
        <f t="shared" si="0"/>
        <v>1003000000</v>
      </c>
      <c r="G21" s="411"/>
      <c r="P21" s="408"/>
    </row>
    <row r="22" spans="3:16" ht="24.95" customHeight="1">
      <c r="C22" s="414" t="s">
        <v>1346</v>
      </c>
      <c r="D22" s="405">
        <f>+INVERS!E24</f>
        <v>850699180</v>
      </c>
      <c r="E22" s="405">
        <f>+D22</f>
        <v>850699180</v>
      </c>
      <c r="F22" s="405">
        <f>+E22</f>
        <v>850699180</v>
      </c>
      <c r="G22" s="406"/>
      <c r="P22" s="408"/>
    </row>
    <row r="23" spans="3:16" ht="24.95" customHeight="1">
      <c r="C23" s="415" t="s">
        <v>1347</v>
      </c>
      <c r="D23" s="405">
        <f>+INVERS!E25</f>
        <v>49923996</v>
      </c>
      <c r="E23" s="405">
        <f t="shared" ref="E23:F23" si="1">+D23</f>
        <v>49923996</v>
      </c>
      <c r="F23" s="405">
        <f t="shared" si="1"/>
        <v>49923996</v>
      </c>
      <c r="G23" s="406"/>
      <c r="P23" s="408"/>
    </row>
    <row r="24" spans="3:16" ht="24.95" customHeight="1">
      <c r="C24" s="415" t="s">
        <v>1348</v>
      </c>
      <c r="D24" s="405">
        <f>+INVERS!E26</f>
        <v>451046065</v>
      </c>
      <c r="E24" s="405">
        <f t="shared" ref="E24:F24" si="2">+D24</f>
        <v>451046065</v>
      </c>
      <c r="F24" s="405">
        <f t="shared" si="2"/>
        <v>451046065</v>
      </c>
      <c r="G24" s="406"/>
      <c r="P24" s="408"/>
    </row>
    <row r="25" spans="3:16" ht="24.95" customHeight="1">
      <c r="C25" s="415" t="s">
        <v>1349</v>
      </c>
      <c r="D25" s="405">
        <f>+INVERS!E27</f>
        <v>176174815</v>
      </c>
      <c r="E25" s="405">
        <f t="shared" ref="E25:F25" si="3">+D25</f>
        <v>176174815</v>
      </c>
      <c r="F25" s="405">
        <f t="shared" si="3"/>
        <v>176174815</v>
      </c>
      <c r="G25" s="406"/>
      <c r="P25" s="408"/>
    </row>
    <row r="26" spans="3:16" ht="24.95" customHeight="1">
      <c r="C26" s="415" t="s">
        <v>1351</v>
      </c>
      <c r="D26" s="405">
        <f>+INVERS!E28</f>
        <v>165445270</v>
      </c>
      <c r="E26" s="405">
        <f t="shared" ref="E26:E33" si="4">+D26</f>
        <v>165445270</v>
      </c>
      <c r="F26" s="405">
        <f t="shared" ref="F26:F33" si="5">+E26</f>
        <v>165445270</v>
      </c>
      <c r="G26" s="406"/>
      <c r="P26" s="408"/>
    </row>
    <row r="27" spans="3:16" ht="24.95" customHeight="1">
      <c r="C27" s="415" t="s">
        <v>1352</v>
      </c>
      <c r="D27" s="405">
        <f>+INVERS!E29</f>
        <v>177495849</v>
      </c>
      <c r="E27" s="405">
        <f t="shared" si="4"/>
        <v>177495849</v>
      </c>
      <c r="F27" s="405">
        <f t="shared" si="5"/>
        <v>177495849</v>
      </c>
      <c r="G27" s="406"/>
      <c r="P27" s="408"/>
    </row>
    <row r="28" spans="3:16" ht="24.95" customHeight="1">
      <c r="C28" s="415" t="s">
        <v>1353</v>
      </c>
      <c r="D28" s="405">
        <f>+INVERS!E30</f>
        <v>64796861</v>
      </c>
      <c r="E28" s="405">
        <f t="shared" si="4"/>
        <v>64796861</v>
      </c>
      <c r="F28" s="405">
        <f t="shared" si="5"/>
        <v>64796861</v>
      </c>
      <c r="G28" s="406"/>
      <c r="P28" s="408"/>
    </row>
    <row r="29" spans="3:16" ht="24.95" customHeight="1">
      <c r="C29" s="415" t="s">
        <v>1354</v>
      </c>
      <c r="D29" s="405">
        <f>+INVERS!E31</f>
        <v>142433758</v>
      </c>
      <c r="E29" s="405">
        <f t="shared" si="4"/>
        <v>142433758</v>
      </c>
      <c r="F29" s="405">
        <f t="shared" si="5"/>
        <v>142433758</v>
      </c>
      <c r="G29" s="406"/>
      <c r="P29" s="408"/>
    </row>
    <row r="30" spans="3:16" ht="24.95" customHeight="1">
      <c r="C30" s="415" t="s">
        <v>1355</v>
      </c>
      <c r="D30" s="405">
        <f>+INVERS!E32</f>
        <v>104833026</v>
      </c>
      <c r="E30" s="405">
        <f t="shared" si="4"/>
        <v>104833026</v>
      </c>
      <c r="F30" s="405">
        <f t="shared" si="5"/>
        <v>104833026</v>
      </c>
      <c r="G30" s="406"/>
      <c r="P30" s="408"/>
    </row>
    <row r="31" spans="3:16" ht="24.95" customHeight="1">
      <c r="C31" s="415" t="s">
        <v>1356</v>
      </c>
      <c r="D31" s="405">
        <f>+INVERS!E33</f>
        <v>101603347</v>
      </c>
      <c r="E31" s="405">
        <f t="shared" si="4"/>
        <v>101603347</v>
      </c>
      <c r="F31" s="405">
        <f t="shared" si="5"/>
        <v>101603347</v>
      </c>
      <c r="G31" s="406"/>
      <c r="P31" s="408"/>
    </row>
    <row r="32" spans="3:16" ht="24.95" customHeight="1">
      <c r="C32" s="415" t="s">
        <v>1357</v>
      </c>
      <c r="D32" s="405">
        <f>+INVERS!E34</f>
        <v>158184264</v>
      </c>
      <c r="E32" s="405">
        <f t="shared" si="4"/>
        <v>158184264</v>
      </c>
      <c r="F32" s="405">
        <f t="shared" si="5"/>
        <v>158184264</v>
      </c>
      <c r="G32" s="406"/>
      <c r="P32" s="408"/>
    </row>
    <row r="33" spans="3:16" ht="24.95" customHeight="1">
      <c r="C33" s="415" t="s">
        <v>1358</v>
      </c>
      <c r="D33" s="405">
        <f>+INVERS!E35</f>
        <v>36110949</v>
      </c>
      <c r="E33" s="405">
        <f t="shared" si="4"/>
        <v>36110949</v>
      </c>
      <c r="F33" s="405">
        <f t="shared" si="5"/>
        <v>36110949</v>
      </c>
      <c r="G33" s="406"/>
      <c r="P33" s="408"/>
    </row>
    <row r="34" spans="3:16" ht="24.95" customHeight="1">
      <c r="C34" s="416" t="s">
        <v>247</v>
      </c>
      <c r="D34" s="410">
        <f>SUM(D22:D33)</f>
        <v>2478747380</v>
      </c>
      <c r="E34" s="410">
        <f t="shared" ref="E34:F34" si="6">SUM(E22:E33)</f>
        <v>2478747380</v>
      </c>
      <c r="F34" s="410">
        <f t="shared" si="6"/>
        <v>2478747380</v>
      </c>
      <c r="G34" s="411"/>
      <c r="P34" s="408"/>
    </row>
    <row r="35" spans="3:16" ht="24.75" customHeight="1">
      <c r="C35" s="417" t="s">
        <v>1044</v>
      </c>
      <c r="D35" s="405"/>
      <c r="E35" s="405"/>
      <c r="F35" s="405"/>
      <c r="G35" s="406"/>
      <c r="P35" s="408"/>
    </row>
    <row r="36" spans="3:16" ht="24.75" customHeight="1">
      <c r="C36" s="415" t="s">
        <v>1033</v>
      </c>
      <c r="D36" s="405">
        <f>+INVERS!E38</f>
        <v>372336939</v>
      </c>
      <c r="E36" s="405">
        <f>+D36</f>
        <v>372336939</v>
      </c>
      <c r="F36" s="405">
        <f>+E36</f>
        <v>372336939</v>
      </c>
      <c r="G36" s="406"/>
    </row>
    <row r="37" spans="3:16" ht="24.75" customHeight="1">
      <c r="C37" s="415" t="s">
        <v>1034</v>
      </c>
      <c r="D37" s="405">
        <f>+INVERS!E39</f>
        <v>438844445</v>
      </c>
      <c r="E37" s="405">
        <f t="shared" ref="E37" si="7">+D37</f>
        <v>438844445</v>
      </c>
      <c r="F37" s="405">
        <f t="shared" ref="F37" si="8">+D37</f>
        <v>438844445</v>
      </c>
      <c r="G37" s="406"/>
    </row>
    <row r="38" spans="3:16" ht="24.75" customHeight="1">
      <c r="C38" s="409" t="s">
        <v>247</v>
      </c>
      <c r="D38" s="410">
        <f>SUM(D36:D37)</f>
        <v>811181384</v>
      </c>
      <c r="E38" s="410">
        <f>SUM(E36:E37)</f>
        <v>811181384</v>
      </c>
      <c r="F38" s="410">
        <f>SUM(F36:F37)</f>
        <v>811181384</v>
      </c>
      <c r="G38" s="411"/>
    </row>
    <row r="39" spans="3:16" ht="24.75" customHeight="1">
      <c r="C39" s="414" t="s">
        <v>1146</v>
      </c>
      <c r="D39" s="405">
        <f>+INVERS!E42</f>
        <v>140079979</v>
      </c>
      <c r="E39" s="405">
        <f>+D39</f>
        <v>140079979</v>
      </c>
      <c r="F39" s="405">
        <f t="shared" ref="F39:F41" si="9">+D39</f>
        <v>140079979</v>
      </c>
      <c r="G39" s="406"/>
      <c r="P39" s="408"/>
    </row>
    <row r="40" spans="3:16" ht="24.75" customHeight="1">
      <c r="C40" s="414" t="s">
        <v>1147</v>
      </c>
      <c r="D40" s="405">
        <f>+INVERS!E43</f>
        <v>210872263</v>
      </c>
      <c r="E40" s="405">
        <f t="shared" ref="E40:E41" si="10">+D40</f>
        <v>210872263</v>
      </c>
      <c r="F40" s="405">
        <f t="shared" si="9"/>
        <v>210872263</v>
      </c>
      <c r="G40" s="406"/>
      <c r="P40" s="408"/>
    </row>
    <row r="41" spans="3:16" ht="24.75" customHeight="1">
      <c r="C41" s="414" t="s">
        <v>1247</v>
      </c>
      <c r="D41" s="405">
        <f>+INVERS!E44</f>
        <v>110033694</v>
      </c>
      <c r="E41" s="405">
        <f t="shared" si="10"/>
        <v>110033694</v>
      </c>
      <c r="F41" s="405">
        <f t="shared" si="9"/>
        <v>110033694</v>
      </c>
      <c r="G41" s="406"/>
      <c r="P41" s="408"/>
    </row>
    <row r="42" spans="3:16" ht="24.75" customHeight="1">
      <c r="C42" s="414" t="s">
        <v>1359</v>
      </c>
      <c r="D42" s="405">
        <f>+INVERS!E45</f>
        <v>145160600</v>
      </c>
      <c r="E42" s="405">
        <f t="shared" ref="E42:E43" si="11">+D42</f>
        <v>145160600</v>
      </c>
      <c r="F42" s="405">
        <f t="shared" ref="F42:F43" si="12">+D42</f>
        <v>145160600</v>
      </c>
      <c r="G42" s="406"/>
      <c r="P42" s="408"/>
    </row>
    <row r="43" spans="3:16" ht="24.75" customHeight="1">
      <c r="C43" s="414" t="s">
        <v>1360</v>
      </c>
      <c r="D43" s="405">
        <f>+INVERS!E46</f>
        <v>131797115</v>
      </c>
      <c r="E43" s="405">
        <f t="shared" si="11"/>
        <v>131797115</v>
      </c>
      <c r="F43" s="405">
        <f t="shared" si="12"/>
        <v>131797115</v>
      </c>
      <c r="G43" s="406"/>
      <c r="P43" s="408"/>
    </row>
    <row r="44" spans="3:16" ht="24.75" customHeight="1">
      <c r="C44" s="409" t="s">
        <v>247</v>
      </c>
      <c r="D44" s="410">
        <f>SUM(D39:D43)</f>
        <v>737943651</v>
      </c>
      <c r="E44" s="410">
        <f>SUM(E39:E43)</f>
        <v>737943651</v>
      </c>
      <c r="F44" s="410">
        <f>SUM(F39:F43)</f>
        <v>737943651</v>
      </c>
      <c r="G44" s="411"/>
      <c r="P44" s="408"/>
    </row>
    <row r="45" spans="3:16" ht="24.75" customHeight="1">
      <c r="C45" s="409" t="s">
        <v>1148</v>
      </c>
      <c r="D45" s="410">
        <f>+D34+D38+D44</f>
        <v>4027872415</v>
      </c>
      <c r="E45" s="410">
        <f>+E34+E38+E44</f>
        <v>4027872415</v>
      </c>
      <c r="F45" s="410">
        <f>+F34+F38+F44</f>
        <v>4027872415</v>
      </c>
      <c r="G45" s="411"/>
      <c r="P45" s="408"/>
    </row>
    <row r="46" spans="3:16" ht="24.75" customHeight="1">
      <c r="C46" s="409" t="s">
        <v>774</v>
      </c>
      <c r="D46" s="410">
        <f>+D21+D45</f>
        <v>5030872415</v>
      </c>
      <c r="E46" s="410">
        <f>+E21+E45</f>
        <v>5030872415</v>
      </c>
      <c r="F46" s="410">
        <f>+F21+F45</f>
        <v>5030872415</v>
      </c>
      <c r="G46" s="418"/>
    </row>
    <row r="47" spans="3:16" ht="24.75" customHeight="1" thickBot="1">
      <c r="C47" s="419" t="s">
        <v>775</v>
      </c>
      <c r="D47" s="420">
        <v>3873964972.0699997</v>
      </c>
      <c r="E47" s="420">
        <v>3873964972.0699997</v>
      </c>
      <c r="F47" s="420">
        <v>3873964972.0699997</v>
      </c>
      <c r="G47" s="421"/>
    </row>
    <row r="48" spans="3:16" ht="24.75" customHeight="1"/>
    <row r="49" spans="3:17" ht="24.95" customHeight="1">
      <c r="P49" s="401"/>
    </row>
    <row r="50" spans="3:17" s="401" customFormat="1" ht="24.95" customHeight="1" thickBot="1">
      <c r="C50" s="1142" t="s">
        <v>942</v>
      </c>
      <c r="D50" s="1142"/>
      <c r="E50" s="1142"/>
      <c r="F50" s="1142"/>
      <c r="H50" s="400"/>
      <c r="I50" s="400"/>
      <c r="P50" s="400"/>
      <c r="Q50" s="400"/>
    </row>
    <row r="51" spans="3:17" ht="34.5" customHeight="1">
      <c r="C51" s="422" t="s">
        <v>932</v>
      </c>
      <c r="D51" s="423" t="s">
        <v>933</v>
      </c>
      <c r="E51" s="424" t="s">
        <v>934</v>
      </c>
      <c r="F51" s="425" t="s">
        <v>965</v>
      </c>
    </row>
    <row r="52" spans="3:17" ht="24.95" customHeight="1">
      <c r="C52" s="404" t="s">
        <v>772</v>
      </c>
      <c r="D52" s="426">
        <v>200000000</v>
      </c>
      <c r="E52" s="426">
        <v>746838575</v>
      </c>
      <c r="F52" s="427">
        <v>1003000000</v>
      </c>
      <c r="P52" s="408"/>
    </row>
    <row r="53" spans="3:17" ht="24.95" customHeight="1" thickBot="1">
      <c r="C53" s="419" t="s">
        <v>773</v>
      </c>
      <c r="D53" s="962">
        <v>200000000</v>
      </c>
      <c r="E53" s="962">
        <v>516375371</v>
      </c>
      <c r="F53" s="963">
        <v>1002000000</v>
      </c>
      <c r="G53" s="408"/>
    </row>
    <row r="54" spans="3:17" ht="24.95" customHeight="1"/>
    <row r="55" spans="3:17" ht="24.95" customHeight="1">
      <c r="E55" s="428"/>
    </row>
    <row r="56" spans="3:17" ht="24.95" customHeight="1"/>
    <row r="57" spans="3:17" ht="24.95" customHeight="1"/>
    <row r="62" spans="3:17">
      <c r="C62" s="1067" t="s">
        <v>1042</v>
      </c>
      <c r="D62" s="1067"/>
      <c r="E62" s="1067"/>
      <c r="F62" s="1067"/>
      <c r="G62" s="1067"/>
      <c r="H62" s="1067"/>
      <c r="I62" s="1067"/>
      <c r="J62" s="1067"/>
    </row>
    <row r="63" spans="3:17">
      <c r="C63" s="1067" t="s">
        <v>1116</v>
      </c>
      <c r="D63" s="1067"/>
      <c r="E63" s="1067"/>
      <c r="F63" s="1067"/>
      <c r="G63" s="1067"/>
      <c r="H63" s="1067"/>
      <c r="I63" s="1067"/>
      <c r="J63" s="1067"/>
    </row>
    <row r="64" spans="3:17">
      <c r="C64" s="1067" t="s">
        <v>1013</v>
      </c>
      <c r="D64" s="1067"/>
      <c r="E64" s="1067"/>
      <c r="F64" s="1067"/>
      <c r="G64" s="1067"/>
      <c r="H64" s="1067"/>
      <c r="I64" s="1067"/>
      <c r="J64" s="1067"/>
    </row>
    <row r="65" ht="24.95" customHeight="1"/>
    <row r="66" ht="24.95" customHeight="1"/>
    <row r="67" ht="24.95" customHeight="1"/>
    <row r="68" ht="24.95" customHeight="1"/>
    <row r="77" ht="28.5" customHeight="1"/>
    <row r="78" ht="30" customHeight="1"/>
    <row r="79" ht="30" customHeight="1"/>
  </sheetData>
  <mergeCells count="11">
    <mergeCell ref="C62:J62"/>
    <mergeCell ref="C63:J63"/>
    <mergeCell ref="C64:J64"/>
    <mergeCell ref="C9:G9"/>
    <mergeCell ref="C10:G10"/>
    <mergeCell ref="C12:C13"/>
    <mergeCell ref="D12:D13"/>
    <mergeCell ref="E12:E13"/>
    <mergeCell ref="F12:F13"/>
    <mergeCell ref="G12:G13"/>
    <mergeCell ref="C50:F50"/>
  </mergeCells>
  <phoneticPr fontId="23"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ignoredErrors>
    <ignoredError sqref="E38:F38 E21:F21"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55"/>
  <sheetViews>
    <sheetView topLeftCell="A34" zoomScaleNormal="100" workbookViewId="0">
      <selection activeCell="K35" sqref="K35"/>
    </sheetView>
  </sheetViews>
  <sheetFormatPr baseColWidth="10" defaultColWidth="11.42578125" defaultRowHeight="15"/>
  <cols>
    <col min="1" max="1" width="11.42578125" style="371"/>
    <col min="2" max="2" width="25.7109375" style="370" bestFit="1" customWidth="1"/>
    <col min="3" max="3" width="17.28515625" style="370" bestFit="1" customWidth="1"/>
    <col min="4" max="4" width="19" style="370" bestFit="1" customWidth="1"/>
    <col min="5" max="5" width="11.42578125" style="371"/>
    <col min="6" max="6" width="12.28515625" style="371" bestFit="1" customWidth="1"/>
    <col min="7" max="16384" width="11.42578125" style="371"/>
  </cols>
  <sheetData>
    <row r="7" spans="2:4">
      <c r="B7" s="369" t="s">
        <v>1178</v>
      </c>
    </row>
    <row r="9" spans="2:4" ht="15.75" thickBot="1">
      <c r="B9" s="370" t="s">
        <v>862</v>
      </c>
    </row>
    <row r="10" spans="2:4" ht="15.75" thickBot="1">
      <c r="B10" s="1149" t="s">
        <v>673</v>
      </c>
      <c r="C10" s="1150"/>
      <c r="D10" s="1151"/>
    </row>
    <row r="11" spans="2:4" ht="20.100000000000001" customHeight="1" thickBot="1">
      <c r="B11" s="372" t="s">
        <v>776</v>
      </c>
      <c r="C11" s="373" t="s">
        <v>777</v>
      </c>
      <c r="D11" s="373" t="s">
        <v>778</v>
      </c>
    </row>
    <row r="12" spans="2:4" ht="20.100000000000001" customHeight="1" thickBot="1">
      <c r="B12" s="374"/>
      <c r="C12" s="375">
        <v>0</v>
      </c>
      <c r="D12" s="375">
        <v>0</v>
      </c>
    </row>
    <row r="13" spans="2:4" ht="20.100000000000001" customHeight="1" thickBot="1">
      <c r="B13" s="374"/>
      <c r="C13" s="375">
        <v>0</v>
      </c>
      <c r="D13" s="375">
        <v>0</v>
      </c>
    </row>
    <row r="14" spans="2:4" ht="20.100000000000001" customHeight="1" thickBot="1">
      <c r="B14" s="376" t="s">
        <v>780</v>
      </c>
      <c r="C14" s="377">
        <v>0</v>
      </c>
      <c r="D14" s="377">
        <v>0</v>
      </c>
    </row>
    <row r="15" spans="2:4" ht="20.100000000000001" customHeight="1" thickBot="1">
      <c r="B15" s="376" t="s">
        <v>779</v>
      </c>
      <c r="C15" s="377">
        <v>0</v>
      </c>
      <c r="D15" s="377">
        <v>0</v>
      </c>
    </row>
    <row r="19" spans="2:6" ht="15.75" thickBot="1"/>
    <row r="20" spans="2:6" ht="15.75" thickBot="1">
      <c r="B20" s="1149" t="s">
        <v>441</v>
      </c>
      <c r="C20" s="1150"/>
      <c r="D20" s="1151"/>
    </row>
    <row r="21" spans="2:6" ht="15.75" thickBot="1">
      <c r="B21" s="376" t="s">
        <v>776</v>
      </c>
      <c r="C21" s="377" t="s">
        <v>628</v>
      </c>
      <c r="D21" s="377" t="s">
        <v>1265</v>
      </c>
    </row>
    <row r="22" spans="2:6" ht="20.100000000000001" customHeight="1" thickBot="1">
      <c r="B22" s="374" t="s">
        <v>753</v>
      </c>
      <c r="C22" s="378">
        <v>66896575</v>
      </c>
      <c r="D22" s="379">
        <v>110568843</v>
      </c>
      <c r="F22" s="380"/>
    </row>
    <row r="23" spans="2:6" ht="20.100000000000001" customHeight="1" thickBot="1">
      <c r="B23" s="374" t="s">
        <v>1274</v>
      </c>
      <c r="C23" s="378">
        <v>25774087</v>
      </c>
      <c r="D23" s="378">
        <v>74567168</v>
      </c>
      <c r="F23" s="380"/>
    </row>
    <row r="24" spans="2:6" ht="20.100000000000001" customHeight="1" thickBot="1">
      <c r="B24" s="374" t="s">
        <v>781</v>
      </c>
      <c r="C24" s="378">
        <v>0</v>
      </c>
      <c r="D24" s="378">
        <v>0</v>
      </c>
      <c r="F24" s="380"/>
    </row>
    <row r="25" spans="2:6" ht="20.100000000000001" customHeight="1" thickBot="1">
      <c r="B25" s="374" t="s">
        <v>938</v>
      </c>
      <c r="C25" s="381">
        <v>275854277</v>
      </c>
      <c r="D25" s="378">
        <v>175050298</v>
      </c>
      <c r="F25" s="380"/>
    </row>
    <row r="26" spans="2:6" ht="20.100000000000001" customHeight="1" thickBot="1">
      <c r="B26" s="376" t="s">
        <v>247</v>
      </c>
      <c r="C26" s="382">
        <f>SUM(C22:C25)</f>
        <v>368524939</v>
      </c>
      <c r="D26" s="382">
        <f>SUM(D22:D25)</f>
        <v>360186309</v>
      </c>
    </row>
    <row r="27" spans="2:6">
      <c r="B27" s="383"/>
      <c r="C27" s="384"/>
      <c r="D27" s="384"/>
    </row>
    <row r="28" spans="2:6">
      <c r="B28" s="383"/>
      <c r="C28" s="384"/>
      <c r="D28" s="384"/>
    </row>
    <row r="29" spans="2:6" ht="15.75" thickBot="1">
      <c r="B29" s="385"/>
      <c r="C29" s="385"/>
      <c r="D29" s="385"/>
    </row>
    <row r="30" spans="2:6" ht="15.75" thickBot="1">
      <c r="B30" s="1149" t="s">
        <v>441</v>
      </c>
      <c r="C30" s="1150"/>
      <c r="D30" s="1151"/>
    </row>
    <row r="31" spans="2:6" ht="20.100000000000001" customHeight="1" thickBot="1">
      <c r="B31" s="376" t="s">
        <v>776</v>
      </c>
      <c r="C31" s="377" t="s">
        <v>628</v>
      </c>
      <c r="D31" s="377" t="s">
        <v>1265</v>
      </c>
    </row>
    <row r="32" spans="2:6" ht="20.100000000000001" customHeight="1" thickBot="1">
      <c r="B32" s="374" t="s">
        <v>939</v>
      </c>
      <c r="C32" s="381">
        <v>710507645</v>
      </c>
      <c r="D32" s="378">
        <v>2170464333</v>
      </c>
    </row>
    <row r="33" spans="2:7" ht="20.100000000000001" customHeight="1" thickBot="1">
      <c r="B33" s="376" t="s">
        <v>247</v>
      </c>
      <c r="C33" s="382">
        <f>SUM(C32:C32)</f>
        <v>710507645</v>
      </c>
      <c r="D33" s="382">
        <f>SUM(D32:D32)</f>
        <v>2170464333</v>
      </c>
    </row>
    <row r="38" spans="2:7">
      <c r="B38" s="368" t="s">
        <v>862</v>
      </c>
    </row>
    <row r="39" spans="2:7" ht="15.75" thickBot="1">
      <c r="B39" s="368"/>
    </row>
    <row r="40" spans="2:7">
      <c r="B40" s="1152" t="s">
        <v>782</v>
      </c>
      <c r="C40" s="1153"/>
      <c r="D40" s="1153"/>
      <c r="E40" s="1153"/>
      <c r="F40" s="1153"/>
      <c r="G40" s="1154"/>
    </row>
    <row r="41" spans="2:7" ht="60">
      <c r="B41" s="386" t="s">
        <v>783</v>
      </c>
      <c r="C41" s="387" t="s">
        <v>784</v>
      </c>
      <c r="D41" s="388" t="s">
        <v>764</v>
      </c>
      <c r="E41" s="388" t="s">
        <v>785</v>
      </c>
      <c r="F41" s="388" t="s">
        <v>786</v>
      </c>
      <c r="G41" s="389" t="s">
        <v>787</v>
      </c>
    </row>
    <row r="42" spans="2:7">
      <c r="B42" s="390"/>
      <c r="C42" s="391"/>
      <c r="D42" s="391"/>
      <c r="E42" s="391"/>
      <c r="F42" s="391"/>
      <c r="G42" s="392"/>
    </row>
    <row r="43" spans="2:7">
      <c r="B43" s="1155" t="s">
        <v>788</v>
      </c>
      <c r="C43" s="1156"/>
      <c r="D43" s="1156"/>
      <c r="E43" s="1156"/>
      <c r="F43" s="1156"/>
      <c r="G43" s="1157"/>
    </row>
    <row r="44" spans="2:7">
      <c r="B44" s="393" t="s">
        <v>789</v>
      </c>
      <c r="C44" s="394"/>
      <c r="D44" s="394"/>
      <c r="E44" s="394"/>
      <c r="F44" s="394"/>
      <c r="G44" s="395"/>
    </row>
    <row r="45" spans="2:7" ht="15.75" thickBot="1">
      <c r="B45" s="396" t="s">
        <v>790</v>
      </c>
      <c r="C45" s="397"/>
      <c r="D45" s="397"/>
      <c r="E45" s="397"/>
      <c r="F45" s="397"/>
      <c r="G45" s="398"/>
    </row>
    <row r="53" spans="2:9">
      <c r="B53" s="1052" t="s">
        <v>1042</v>
      </c>
      <c r="C53" s="1052"/>
      <c r="D53" s="1052"/>
      <c r="E53" s="1052"/>
      <c r="F53" s="1052"/>
      <c r="G53" s="1052"/>
      <c r="H53" s="399"/>
      <c r="I53" s="399"/>
    </row>
    <row r="54" spans="2:9">
      <c r="B54" s="1052" t="s">
        <v>1116</v>
      </c>
      <c r="C54" s="1052"/>
      <c r="D54" s="1052"/>
      <c r="E54" s="1052"/>
      <c r="F54" s="1052"/>
      <c r="G54" s="1052"/>
      <c r="H54" s="399"/>
      <c r="I54" s="399"/>
    </row>
    <row r="55" spans="2:9">
      <c r="B55" s="1052" t="s">
        <v>1013</v>
      </c>
      <c r="C55" s="1052"/>
      <c r="D55" s="1052"/>
      <c r="E55" s="1052"/>
      <c r="F55" s="1052"/>
      <c r="G55" s="1052"/>
      <c r="H55" s="399"/>
      <c r="I55" s="399"/>
    </row>
  </sheetData>
  <mergeCells count="8">
    <mergeCell ref="B53:G53"/>
    <mergeCell ref="B54:G54"/>
    <mergeCell ref="B55:G55"/>
    <mergeCell ref="B10:D10"/>
    <mergeCell ref="B20:D20"/>
    <mergeCell ref="B30:D30"/>
    <mergeCell ref="B40:G40"/>
    <mergeCell ref="B43:G43"/>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O45"/>
  <sheetViews>
    <sheetView showGridLines="0" topLeftCell="A7" zoomScale="75" zoomScaleNormal="75" workbookViewId="0">
      <selection activeCell="N21" sqref="N21"/>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508"/>
      <c r="J5" s="470"/>
      <c r="K5" s="470"/>
      <c r="L5" s="470"/>
      <c r="M5" s="470"/>
    </row>
    <row r="6" spans="2:13">
      <c r="B6" s="1052"/>
      <c r="C6" s="1052"/>
      <c r="D6" s="1052"/>
      <c r="E6" s="1052"/>
      <c r="F6" s="1052"/>
      <c r="G6" s="1052"/>
      <c r="H6" s="1052"/>
      <c r="I6" s="1052"/>
      <c r="J6" s="1052"/>
      <c r="K6" s="1052"/>
      <c r="L6" s="1052"/>
      <c r="M6" s="814"/>
    </row>
    <row r="7" spans="2:13">
      <c r="B7" s="1059" t="s">
        <v>1179</v>
      </c>
      <c r="C7" s="1059"/>
      <c r="D7" s="1059"/>
      <c r="E7" s="1059"/>
      <c r="F7" s="1059"/>
      <c r="G7" s="1059"/>
      <c r="H7" s="1059"/>
      <c r="I7" s="1059"/>
      <c r="J7" s="1059"/>
      <c r="K7" s="1059"/>
      <c r="L7" s="1059"/>
      <c r="M7" s="1059"/>
    </row>
    <row r="8" spans="2:13">
      <c r="B8" s="1052" t="s">
        <v>1339</v>
      </c>
      <c r="C8" s="1052"/>
      <c r="D8" s="1052"/>
      <c r="E8" s="1052"/>
      <c r="F8" s="1052"/>
      <c r="G8" s="1052"/>
      <c r="H8" s="1052"/>
      <c r="I8" s="1052"/>
      <c r="J8" s="1052"/>
      <c r="K8" s="1052"/>
      <c r="L8" s="1052"/>
      <c r="M8" s="1052"/>
    </row>
    <row r="9" spans="2:13">
      <c r="B9" s="1158" t="s">
        <v>245</v>
      </c>
      <c r="C9" s="1158"/>
      <c r="D9" s="1158"/>
      <c r="E9" s="1158"/>
      <c r="F9" s="1158"/>
      <c r="G9" s="1158"/>
      <c r="H9" s="1158"/>
      <c r="I9" s="1158"/>
      <c r="J9" s="1158"/>
      <c r="K9" s="1158"/>
      <c r="L9" s="1158"/>
      <c r="M9" s="1158"/>
    </row>
    <row r="10" spans="2:13">
      <c r="B10" s="815"/>
      <c r="C10" s="815"/>
      <c r="D10" s="815"/>
      <c r="E10" s="815"/>
      <c r="F10" s="815"/>
      <c r="G10" s="815"/>
      <c r="H10" s="815"/>
      <c r="I10" s="815"/>
      <c r="J10" s="815"/>
      <c r="K10" s="815"/>
      <c r="L10" s="815"/>
      <c r="M10" s="470"/>
    </row>
    <row r="11" spans="2:13">
      <c r="B11" s="815"/>
      <c r="C11" s="815"/>
      <c r="D11" s="815"/>
      <c r="E11" s="815"/>
      <c r="F11" s="815"/>
      <c r="G11" s="815"/>
      <c r="H11" s="815"/>
      <c r="I11" s="815"/>
      <c r="J11" s="815"/>
      <c r="K11" s="815"/>
      <c r="L11" s="815"/>
      <c r="M11" s="470"/>
    </row>
    <row r="12" spans="2:13">
      <c r="B12" s="1171" t="s">
        <v>1340</v>
      </c>
      <c r="C12" s="1171"/>
      <c r="D12" s="1171"/>
      <c r="E12" s="1171"/>
      <c r="F12" s="1171"/>
      <c r="G12" s="1171"/>
      <c r="H12" s="1171"/>
      <c r="I12" s="1171"/>
      <c r="J12" s="1171"/>
      <c r="K12" s="1171"/>
      <c r="L12" s="1171"/>
      <c r="M12" s="1171"/>
    </row>
    <row r="13" spans="2:13" ht="15.75" thickBot="1"/>
    <row r="14" spans="2:13" ht="15.75" thickBot="1">
      <c r="B14" s="1159" t="s">
        <v>291</v>
      </c>
      <c r="C14" s="1162" t="s">
        <v>288</v>
      </c>
      <c r="D14" s="1163"/>
      <c r="E14" s="1163"/>
      <c r="F14" s="1163"/>
      <c r="G14" s="1164"/>
      <c r="H14" s="1176" t="s">
        <v>289</v>
      </c>
      <c r="I14" s="1177"/>
      <c r="J14" s="1177"/>
      <c r="K14" s="1177"/>
      <c r="L14" s="1177"/>
      <c r="M14" s="1178"/>
    </row>
    <row r="15" spans="2:13">
      <c r="B15" s="1160"/>
      <c r="C15" s="1165" t="s">
        <v>791</v>
      </c>
      <c r="D15" s="1167" t="s">
        <v>292</v>
      </c>
      <c r="E15" s="1172" t="s">
        <v>293</v>
      </c>
      <c r="F15" s="1169" t="s">
        <v>792</v>
      </c>
      <c r="G15" s="1174" t="s">
        <v>793</v>
      </c>
      <c r="H15" s="1169" t="s">
        <v>662</v>
      </c>
      <c r="I15" s="1167" t="s">
        <v>292</v>
      </c>
      <c r="J15" s="1167" t="s">
        <v>293</v>
      </c>
      <c r="K15" s="1179" t="s">
        <v>792</v>
      </c>
      <c r="L15" s="1169" t="s">
        <v>663</v>
      </c>
      <c r="M15" s="1167" t="s">
        <v>664</v>
      </c>
    </row>
    <row r="16" spans="2:13" ht="28.5" customHeight="1" thickBot="1">
      <c r="B16" s="1161"/>
      <c r="C16" s="1166"/>
      <c r="D16" s="1168"/>
      <c r="E16" s="1173"/>
      <c r="F16" s="1170"/>
      <c r="G16" s="1175"/>
      <c r="H16" s="1170"/>
      <c r="I16" s="1168"/>
      <c r="J16" s="1168"/>
      <c r="K16" s="1180"/>
      <c r="L16" s="1170"/>
      <c r="M16" s="1168"/>
    </row>
    <row r="17" spans="2:15" ht="24.95" customHeight="1">
      <c r="B17" s="793" t="s">
        <v>1150</v>
      </c>
      <c r="C17" s="794">
        <v>116206059</v>
      </c>
      <c r="D17" s="795"/>
      <c r="E17" s="796">
        <v>0</v>
      </c>
      <c r="F17" s="797">
        <v>0</v>
      </c>
      <c r="G17" s="795">
        <f t="shared" ref="G17:G22" si="0">+C17+D17-E17+F17</f>
        <v>116206059</v>
      </c>
      <c r="H17" s="794">
        <v>59851000</v>
      </c>
      <c r="I17" s="797"/>
      <c r="J17" s="796">
        <v>0</v>
      </c>
      <c r="K17" s="796">
        <v>0</v>
      </c>
      <c r="L17" s="798">
        <f>+H17+I17-J17+K17</f>
        <v>59851000</v>
      </c>
      <c r="M17" s="795">
        <f>+G17-L17</f>
        <v>56355059</v>
      </c>
      <c r="O17" s="816"/>
    </row>
    <row r="18" spans="2:15" ht="24.95" customHeight="1">
      <c r="B18" s="793" t="s">
        <v>301</v>
      </c>
      <c r="C18" s="799">
        <v>107792438</v>
      </c>
      <c r="D18" s="800"/>
      <c r="E18" s="801">
        <v>0</v>
      </c>
      <c r="F18" s="802">
        <v>0</v>
      </c>
      <c r="G18" s="800">
        <f t="shared" si="0"/>
        <v>107792438</v>
      </c>
      <c r="H18" s="799">
        <v>80374711</v>
      </c>
      <c r="I18" s="802"/>
      <c r="J18" s="801">
        <v>0</v>
      </c>
      <c r="K18" s="801">
        <v>0</v>
      </c>
      <c r="L18" s="803">
        <f t="shared" ref="L18:L22" si="1">+H18+I18-J18+K18</f>
        <v>80374711</v>
      </c>
      <c r="M18" s="800">
        <f t="shared" ref="M18:M22" si="2">+G18-L18</f>
        <v>27417727</v>
      </c>
    </row>
    <row r="19" spans="2:15" ht="24.95" customHeight="1">
      <c r="B19" s="793" t="s">
        <v>796</v>
      </c>
      <c r="C19" s="800">
        <v>8403295</v>
      </c>
      <c r="D19" s="800"/>
      <c r="E19" s="801">
        <v>0</v>
      </c>
      <c r="F19" s="802">
        <v>0</v>
      </c>
      <c r="G19" s="800">
        <f t="shared" si="0"/>
        <v>8403295</v>
      </c>
      <c r="H19" s="804">
        <v>6765388</v>
      </c>
      <c r="I19" s="804"/>
      <c r="J19" s="801">
        <v>0</v>
      </c>
      <c r="K19" s="801">
        <v>0</v>
      </c>
      <c r="L19" s="803">
        <f t="shared" si="1"/>
        <v>6765388</v>
      </c>
      <c r="M19" s="800">
        <f t="shared" si="2"/>
        <v>1637907</v>
      </c>
    </row>
    <row r="20" spans="2:15" ht="24.95" customHeight="1">
      <c r="B20" s="793" t="s">
        <v>905</v>
      </c>
      <c r="C20" s="800">
        <v>92766114</v>
      </c>
      <c r="D20" s="800"/>
      <c r="E20" s="801">
        <v>0</v>
      </c>
      <c r="F20" s="802">
        <v>0</v>
      </c>
      <c r="G20" s="800">
        <f t="shared" si="0"/>
        <v>92766114</v>
      </c>
      <c r="H20" s="804">
        <v>55342217</v>
      </c>
      <c r="I20" s="804"/>
      <c r="J20" s="801">
        <v>0</v>
      </c>
      <c r="K20" s="801">
        <v>0</v>
      </c>
      <c r="L20" s="803">
        <f t="shared" si="1"/>
        <v>55342217</v>
      </c>
      <c r="M20" s="800">
        <f t="shared" si="2"/>
        <v>37423897</v>
      </c>
    </row>
    <row r="21" spans="2:15" ht="24.95" customHeight="1">
      <c r="B21" s="793" t="s">
        <v>797</v>
      </c>
      <c r="C21" s="800">
        <v>21813402</v>
      </c>
      <c r="D21" s="800"/>
      <c r="E21" s="801">
        <v>0</v>
      </c>
      <c r="F21" s="802">
        <v>0</v>
      </c>
      <c r="G21" s="800">
        <f t="shared" si="0"/>
        <v>21813402</v>
      </c>
      <c r="H21" s="804">
        <v>3931832</v>
      </c>
      <c r="I21" s="804"/>
      <c r="J21" s="801">
        <v>0</v>
      </c>
      <c r="K21" s="801">
        <v>0</v>
      </c>
      <c r="L21" s="803">
        <f t="shared" si="1"/>
        <v>3931832</v>
      </c>
      <c r="M21" s="800">
        <f t="shared" si="2"/>
        <v>17881570</v>
      </c>
    </row>
    <row r="22" spans="2:15" ht="24.95" customHeight="1" thickBot="1">
      <c r="B22" s="793" t="s">
        <v>460</v>
      </c>
      <c r="C22" s="805">
        <v>34545455</v>
      </c>
      <c r="D22" s="805"/>
      <c r="E22" s="806">
        <v>0</v>
      </c>
      <c r="F22" s="807">
        <v>0</v>
      </c>
      <c r="G22" s="805">
        <f t="shared" si="0"/>
        <v>34545455</v>
      </c>
      <c r="H22" s="808">
        <v>17521456</v>
      </c>
      <c r="I22" s="808"/>
      <c r="J22" s="806">
        <v>0</v>
      </c>
      <c r="K22" s="806">
        <v>0</v>
      </c>
      <c r="L22" s="809">
        <f t="shared" si="1"/>
        <v>17521456</v>
      </c>
      <c r="M22" s="805">
        <f t="shared" si="2"/>
        <v>17023999</v>
      </c>
    </row>
    <row r="23" spans="2:15" ht="24.95" customHeight="1" thickBot="1">
      <c r="B23" s="810" t="s">
        <v>794</v>
      </c>
      <c r="C23" s="811">
        <f t="shared" ref="C23:L23" si="3">SUM(C17:C22)</f>
        <v>381526763</v>
      </c>
      <c r="D23" s="811">
        <f t="shared" si="3"/>
        <v>0</v>
      </c>
      <c r="E23" s="811">
        <f t="shared" si="3"/>
        <v>0</v>
      </c>
      <c r="F23" s="811">
        <f t="shared" si="3"/>
        <v>0</v>
      </c>
      <c r="G23" s="811">
        <f t="shared" si="3"/>
        <v>381526763</v>
      </c>
      <c r="H23" s="811">
        <f t="shared" si="3"/>
        <v>223786604</v>
      </c>
      <c r="I23" s="812">
        <f t="shared" si="3"/>
        <v>0</v>
      </c>
      <c r="J23" s="811">
        <f t="shared" si="3"/>
        <v>0</v>
      </c>
      <c r="K23" s="813">
        <f t="shared" si="3"/>
        <v>0</v>
      </c>
      <c r="L23" s="812">
        <f t="shared" si="3"/>
        <v>223786604</v>
      </c>
      <c r="M23" s="811">
        <f>+G23-L23</f>
        <v>157740159</v>
      </c>
      <c r="N23" s="380"/>
      <c r="O23" s="380"/>
    </row>
    <row r="24" spans="2:15" ht="24.95" customHeight="1" thickBot="1">
      <c r="B24" s="969" t="s">
        <v>795</v>
      </c>
      <c r="C24" s="970">
        <v>369890399</v>
      </c>
      <c r="D24" s="971">
        <v>11636364</v>
      </c>
      <c r="E24" s="970">
        <v>0</v>
      </c>
      <c r="F24" s="970">
        <v>0</v>
      </c>
      <c r="G24" s="971">
        <v>381526763</v>
      </c>
      <c r="H24" s="970">
        <v>175539932.06807718</v>
      </c>
      <c r="I24" s="971">
        <v>48246672</v>
      </c>
      <c r="J24" s="970">
        <v>0</v>
      </c>
      <c r="K24" s="972">
        <v>0</v>
      </c>
      <c r="L24" s="973">
        <v>223786604.06807718</v>
      </c>
      <c r="M24" s="970">
        <v>157740158.93192282</v>
      </c>
    </row>
    <row r="25" spans="2:15">
      <c r="G25" s="816"/>
      <c r="M25" s="817"/>
    </row>
    <row r="26" spans="2:15">
      <c r="G26" s="816"/>
      <c r="H26" s="816"/>
    </row>
    <row r="27" spans="2:15">
      <c r="C27" s="706"/>
      <c r="D27" s="706"/>
      <c r="E27" s="706"/>
      <c r="F27" s="706"/>
      <c r="G27" s="706"/>
      <c r="H27" s="706"/>
      <c r="I27" s="706"/>
      <c r="M27" s="706"/>
    </row>
    <row r="28" spans="2:15">
      <c r="C28" s="706"/>
      <c r="D28" s="706"/>
      <c r="E28" s="706"/>
      <c r="F28" s="706"/>
      <c r="G28" s="706"/>
      <c r="H28" s="706"/>
      <c r="I28" s="706"/>
      <c r="M28" s="706"/>
    </row>
    <row r="29" spans="2:15">
      <c r="C29" s="706"/>
      <c r="D29" s="706"/>
      <c r="E29" s="706"/>
      <c r="F29" s="706"/>
      <c r="G29" s="706"/>
      <c r="H29" s="706"/>
      <c r="I29" s="706"/>
      <c r="M29" s="706"/>
    </row>
    <row r="30" spans="2:15">
      <c r="C30" s="706"/>
      <c r="D30" s="706"/>
      <c r="E30" s="706"/>
      <c r="F30" s="706"/>
      <c r="G30" s="706"/>
      <c r="H30" s="706"/>
      <c r="I30" s="706"/>
      <c r="M30" s="706"/>
    </row>
    <row r="31" spans="2:15">
      <c r="C31" s="706"/>
    </row>
    <row r="32" spans="2:15">
      <c r="B32" s="1067" t="s">
        <v>1042</v>
      </c>
      <c r="C32" s="1067"/>
      <c r="D32" s="1067"/>
      <c r="E32" s="1067"/>
      <c r="F32" s="1067"/>
      <c r="G32" s="1067"/>
      <c r="H32" s="1067"/>
      <c r="I32" s="1067"/>
      <c r="J32" s="1067"/>
      <c r="K32" s="1067"/>
      <c r="L32" s="1067"/>
      <c r="M32" s="1067"/>
    </row>
    <row r="33" spans="2:13">
      <c r="B33" s="1067" t="s">
        <v>1116</v>
      </c>
      <c r="C33" s="1067"/>
      <c r="D33" s="1067"/>
      <c r="E33" s="1067"/>
      <c r="F33" s="1067"/>
      <c r="G33" s="1067"/>
      <c r="H33" s="1067"/>
      <c r="I33" s="1067"/>
      <c r="J33" s="1067"/>
      <c r="K33" s="1067"/>
      <c r="L33" s="1067"/>
      <c r="M33" s="1067"/>
    </row>
    <row r="34" spans="2:13">
      <c r="B34" s="1067" t="s">
        <v>1013</v>
      </c>
      <c r="C34" s="1067"/>
      <c r="D34" s="1067"/>
      <c r="E34" s="1067"/>
      <c r="F34" s="1067"/>
      <c r="G34" s="1067"/>
      <c r="H34" s="1067"/>
      <c r="I34" s="1067"/>
      <c r="J34" s="1067"/>
      <c r="K34" s="1067"/>
      <c r="L34" s="1067"/>
      <c r="M34" s="1067"/>
    </row>
    <row r="35" spans="2:13">
      <c r="C35" s="706"/>
    </row>
    <row r="36" spans="2:13">
      <c r="C36" s="706"/>
    </row>
    <row r="37" spans="2:13">
      <c r="C37" s="706"/>
    </row>
    <row r="38" spans="2:13">
      <c r="C38" s="706"/>
    </row>
    <row r="39" spans="2:13">
      <c r="C39" s="706"/>
    </row>
    <row r="40" spans="2:13">
      <c r="C40" s="706"/>
    </row>
    <row r="41" spans="2:13">
      <c r="C41" s="706"/>
    </row>
    <row r="42" spans="2:13">
      <c r="C42" s="706"/>
    </row>
    <row r="43" spans="2:13">
      <c r="C43" s="706"/>
    </row>
    <row r="44" spans="2:13">
      <c r="C44" s="706"/>
    </row>
    <row r="45" spans="2:13">
      <c r="C45" s="706"/>
    </row>
  </sheetData>
  <mergeCells count="22">
    <mergeCell ref="B32:M32"/>
    <mergeCell ref="B33:M33"/>
    <mergeCell ref="B34:M34"/>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G25"/>
  <sheetViews>
    <sheetView workbookViewId="0">
      <selection activeCell="L22" sqref="L22"/>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722" t="s">
        <v>1291</v>
      </c>
    </row>
    <row r="8" spans="2:6">
      <c r="B8" s="506" t="s">
        <v>984</v>
      </c>
    </row>
    <row r="9" spans="2:6" ht="15.75" thickBot="1"/>
    <row r="10" spans="2:6">
      <c r="B10" s="818" t="s">
        <v>776</v>
      </c>
      <c r="C10" s="819" t="s">
        <v>799</v>
      </c>
      <c r="D10" s="819" t="s">
        <v>315</v>
      </c>
      <c r="E10" s="819" t="s">
        <v>185</v>
      </c>
      <c r="F10" s="820" t="s">
        <v>800</v>
      </c>
    </row>
    <row r="11" spans="2:6">
      <c r="B11" s="390"/>
      <c r="C11" s="786"/>
      <c r="D11" s="786"/>
      <c r="E11" s="786"/>
      <c r="F11" s="821"/>
    </row>
    <row r="12" spans="2:6">
      <c r="B12" s="393" t="s">
        <v>956</v>
      </c>
      <c r="C12" s="787">
        <v>0</v>
      </c>
      <c r="D12" s="788">
        <f>SUM(D11)</f>
        <v>0</v>
      </c>
      <c r="E12" s="788">
        <f>SUM(E11)</f>
        <v>0</v>
      </c>
      <c r="F12" s="822">
        <f>SUM(F11)</f>
        <v>0</v>
      </c>
    </row>
    <row r="13" spans="2:6" ht="15.75" thickBot="1">
      <c r="B13" s="396" t="s">
        <v>957</v>
      </c>
      <c r="C13" s="823">
        <v>0</v>
      </c>
      <c r="D13" s="824">
        <v>0</v>
      </c>
      <c r="E13" s="824">
        <v>0</v>
      </c>
      <c r="F13" s="825">
        <f>SUM(F12)</f>
        <v>0</v>
      </c>
    </row>
    <row r="23" spans="2:7">
      <c r="B23" s="1052" t="s">
        <v>1042</v>
      </c>
      <c r="C23" s="1052"/>
      <c r="D23" s="1052"/>
      <c r="E23" s="1052"/>
      <c r="F23" s="1052"/>
      <c r="G23" s="399"/>
    </row>
    <row r="24" spans="2:7">
      <c r="B24" s="1052" t="s">
        <v>1116</v>
      </c>
      <c r="C24" s="1052"/>
      <c r="D24" s="1052"/>
      <c r="E24" s="1052"/>
      <c r="F24" s="1052"/>
      <c r="G24" s="399"/>
    </row>
    <row r="25" spans="2:7">
      <c r="B25" s="1052" t="s">
        <v>1013</v>
      </c>
      <c r="C25" s="1052"/>
      <c r="D25" s="1052"/>
      <c r="E25" s="1052"/>
      <c r="F25" s="1052"/>
      <c r="G25" s="399"/>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I25"/>
  <sheetViews>
    <sheetView zoomScale="89" zoomScaleNormal="89" workbookViewId="0">
      <selection activeCell="M21" sqref="M21"/>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69" t="s">
        <v>1197</v>
      </c>
    </row>
    <row r="10" spans="2:9" ht="20.100000000000001" customHeight="1" thickBot="1"/>
    <row r="11" spans="2:9" ht="20.100000000000001" customHeight="1">
      <c r="B11" s="818" t="s">
        <v>776</v>
      </c>
      <c r="C11" s="819" t="s">
        <v>799</v>
      </c>
      <c r="D11" s="819" t="s">
        <v>315</v>
      </c>
      <c r="E11" s="819" t="s">
        <v>185</v>
      </c>
      <c r="F11" s="820" t="s">
        <v>800</v>
      </c>
    </row>
    <row r="12" spans="2:9" ht="20.100000000000001" customHeight="1">
      <c r="B12" s="390" t="s">
        <v>356</v>
      </c>
      <c r="C12" s="786">
        <v>41367931</v>
      </c>
      <c r="D12" s="786">
        <v>-10455957</v>
      </c>
      <c r="E12" s="786">
        <v>-30911974</v>
      </c>
      <c r="F12" s="821">
        <f>+C12+D12+E12</f>
        <v>0</v>
      </c>
    </row>
    <row r="13" spans="2:9" ht="20.100000000000001" customHeight="1">
      <c r="B13" s="393" t="s">
        <v>956</v>
      </c>
      <c r="C13" s="788">
        <f>SUM(C12)</f>
        <v>41367931</v>
      </c>
      <c r="D13" s="788">
        <f>SUM(D12)</f>
        <v>-10455957</v>
      </c>
      <c r="E13" s="788">
        <f>SUM(E12)</f>
        <v>-30911974</v>
      </c>
      <c r="F13" s="822">
        <f>SUM(F12)</f>
        <v>0</v>
      </c>
      <c r="H13" s="706"/>
      <c r="I13" s="706"/>
    </row>
    <row r="14" spans="2:9" ht="20.100000000000001" customHeight="1" thickBot="1">
      <c r="B14" s="974" t="s">
        <v>957</v>
      </c>
      <c r="C14" s="975">
        <v>41367931</v>
      </c>
      <c r="D14" s="975">
        <v>-10455957</v>
      </c>
      <c r="E14" s="975">
        <v>-30911974</v>
      </c>
      <c r="F14" s="976">
        <v>0</v>
      </c>
      <c r="H14" s="380"/>
      <c r="I14" s="706"/>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052" t="s">
        <v>1042</v>
      </c>
      <c r="C23" s="1052"/>
      <c r="D23" s="1052"/>
      <c r="E23" s="1052"/>
      <c r="F23" s="1052"/>
    </row>
    <row r="24" spans="2:6">
      <c r="B24" s="1052" t="s">
        <v>1116</v>
      </c>
      <c r="C24" s="1052"/>
      <c r="D24" s="1052"/>
      <c r="E24" s="1052"/>
      <c r="F24" s="1052"/>
    </row>
    <row r="25" spans="2:6">
      <c r="B25" s="1052" t="s">
        <v>1013</v>
      </c>
      <c r="C25" s="1052"/>
      <c r="D25" s="1052"/>
      <c r="E25" s="1052"/>
      <c r="F25" s="1052"/>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F25"/>
  <sheetViews>
    <sheetView workbookViewId="0">
      <selection activeCell="B11" sqref="B11:D14"/>
    </sheetView>
  </sheetViews>
  <sheetFormatPr baseColWidth="10" defaultColWidth="11.42578125" defaultRowHeight="15"/>
  <cols>
    <col min="1" max="1" width="11.42578125" style="371"/>
    <col min="2" max="2" width="46.42578125" style="371" bestFit="1" customWidth="1"/>
    <col min="3" max="4" width="13.42578125" style="371" bestFit="1" customWidth="1"/>
    <col min="5" max="16384" width="11.42578125" style="371"/>
  </cols>
  <sheetData>
    <row r="8" spans="2:4">
      <c r="B8" s="469" t="s">
        <v>1198</v>
      </c>
    </row>
    <row r="10" spans="2:4" ht="15.75" thickBot="1">
      <c r="B10" s="507"/>
    </row>
    <row r="11" spans="2:4">
      <c r="B11" s="818" t="s">
        <v>776</v>
      </c>
      <c r="C11" s="819" t="s">
        <v>798</v>
      </c>
      <c r="D11" s="820" t="s">
        <v>801</v>
      </c>
    </row>
    <row r="12" spans="2:4">
      <c r="B12" s="390" t="s">
        <v>1284</v>
      </c>
      <c r="C12" s="791">
        <v>0</v>
      </c>
      <c r="D12" s="791">
        <v>23225696</v>
      </c>
    </row>
    <row r="13" spans="2:4">
      <c r="B13" s="393" t="s">
        <v>780</v>
      </c>
      <c r="C13" s="826">
        <f>SUM(C12)</f>
        <v>0</v>
      </c>
      <c r="D13" s="960">
        <f>+D12</f>
        <v>23225696</v>
      </c>
    </row>
    <row r="14" spans="2:4" ht="15.75" thickBot="1">
      <c r="B14" s="974" t="s">
        <v>779</v>
      </c>
      <c r="C14" s="977">
        <v>0</v>
      </c>
      <c r="D14" s="989">
        <v>23433280</v>
      </c>
    </row>
    <row r="23" spans="2:6">
      <c r="B23" s="1052" t="s">
        <v>1042</v>
      </c>
      <c r="C23" s="1052"/>
      <c r="D23" s="1052"/>
      <c r="E23" s="399"/>
      <c r="F23" s="399"/>
    </row>
    <row r="24" spans="2:6">
      <c r="B24" s="1052" t="s">
        <v>1116</v>
      </c>
      <c r="C24" s="1052"/>
      <c r="D24" s="1052"/>
      <c r="E24" s="399"/>
      <c r="F24" s="399"/>
    </row>
    <row r="25" spans="2:6">
      <c r="B25" s="1052" t="s">
        <v>1013</v>
      </c>
      <c r="C25" s="1052"/>
      <c r="D25" s="1052"/>
      <c r="E25" s="399"/>
      <c r="F25" s="399"/>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24"/>
  <sheetViews>
    <sheetView workbookViewId="0">
      <selection activeCell="C33" sqref="C33"/>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69" t="s">
        <v>1199</v>
      </c>
    </row>
    <row r="8" spans="2:4">
      <c r="B8" s="507" t="s">
        <v>1000</v>
      </c>
    </row>
    <row r="9" spans="2:4" ht="15.75" thickBot="1">
      <c r="B9" s="507"/>
    </row>
    <row r="10" spans="2:4">
      <c r="B10" s="818" t="s">
        <v>802</v>
      </c>
      <c r="C10" s="819" t="s">
        <v>798</v>
      </c>
      <c r="D10" s="820" t="s">
        <v>801</v>
      </c>
    </row>
    <row r="11" spans="2:4">
      <c r="B11" s="829"/>
      <c r="C11" s="830"/>
      <c r="D11" s="831"/>
    </row>
    <row r="12" spans="2:4">
      <c r="B12" s="390"/>
      <c r="C12" s="391"/>
      <c r="D12" s="392"/>
    </row>
    <row r="13" spans="2:4">
      <c r="B13" s="393" t="s">
        <v>780</v>
      </c>
      <c r="C13" s="787"/>
      <c r="D13" s="827"/>
    </row>
    <row r="14" spans="2:4" ht="15.75" thickBot="1">
      <c r="B14" s="974" t="s">
        <v>779</v>
      </c>
      <c r="C14" s="977"/>
      <c r="D14" s="978"/>
    </row>
    <row r="22" spans="2:4">
      <c r="B22" s="1052" t="s">
        <v>1042</v>
      </c>
      <c r="C22" s="1052"/>
      <c r="D22" s="1052"/>
    </row>
    <row r="23" spans="2:4">
      <c r="B23" s="1052" t="s">
        <v>1116</v>
      </c>
      <c r="C23" s="1052"/>
      <c r="D23" s="1052"/>
    </row>
    <row r="24" spans="2:4">
      <c r="B24" s="1052" t="s">
        <v>1013</v>
      </c>
      <c r="C24" s="1052"/>
      <c r="D24" s="1052"/>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45"/>
  <sheetViews>
    <sheetView topLeftCell="A19" workbookViewId="0">
      <selection activeCell="B30" sqref="B30:D37"/>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506"/>
    </row>
    <row r="7" spans="2:4">
      <c r="B7" s="469" t="s">
        <v>1180</v>
      </c>
    </row>
    <row r="8" spans="2:4">
      <c r="B8" s="470"/>
    </row>
    <row r="9" spans="2:4">
      <c r="B9" s="469" t="s">
        <v>1181</v>
      </c>
    </row>
    <row r="10" spans="2:4" ht="64.5" customHeight="1">
      <c r="B10" s="1106" t="s">
        <v>1341</v>
      </c>
      <c r="C10" s="1106"/>
      <c r="D10" s="1106"/>
    </row>
    <row r="11" spans="2:4">
      <c r="B11" s="470"/>
    </row>
    <row r="13" spans="2:4">
      <c r="B13" s="470" t="s">
        <v>803</v>
      </c>
    </row>
    <row r="14" spans="2:4" ht="15.75" thickBot="1">
      <c r="B14" s="470"/>
    </row>
    <row r="15" spans="2:4">
      <c r="B15" s="818" t="s">
        <v>776</v>
      </c>
      <c r="C15" s="819" t="s">
        <v>798</v>
      </c>
      <c r="D15" s="820" t="s">
        <v>801</v>
      </c>
    </row>
    <row r="16" spans="2:4">
      <c r="B16" s="390" t="s">
        <v>804</v>
      </c>
      <c r="C16" s="786">
        <v>1650000</v>
      </c>
      <c r="D16" s="821">
        <v>0</v>
      </c>
    </row>
    <row r="17" spans="2:7">
      <c r="B17" s="390" t="s">
        <v>806</v>
      </c>
      <c r="C17" s="786">
        <v>2497764</v>
      </c>
      <c r="D17" s="821">
        <v>0</v>
      </c>
    </row>
    <row r="18" spans="2:7">
      <c r="B18" s="390" t="s">
        <v>807</v>
      </c>
      <c r="C18" s="786">
        <v>3773974</v>
      </c>
      <c r="D18" s="821">
        <v>0</v>
      </c>
    </row>
    <row r="19" spans="2:7">
      <c r="B19" s="390" t="s">
        <v>808</v>
      </c>
      <c r="C19" s="786">
        <v>0</v>
      </c>
      <c r="D19" s="821">
        <v>0</v>
      </c>
    </row>
    <row r="20" spans="2:7">
      <c r="B20" s="390" t="s">
        <v>907</v>
      </c>
      <c r="C20" s="786">
        <v>1743024</v>
      </c>
      <c r="D20" s="821">
        <v>0</v>
      </c>
    </row>
    <row r="21" spans="2:7">
      <c r="B21" s="390" t="s">
        <v>810</v>
      </c>
      <c r="C21" s="786">
        <v>0</v>
      </c>
      <c r="D21" s="821">
        <v>0</v>
      </c>
    </row>
    <row r="22" spans="2:7">
      <c r="B22" s="393" t="s">
        <v>780</v>
      </c>
      <c r="C22" s="788">
        <f>SUM(C16:C21)</f>
        <v>9664762</v>
      </c>
      <c r="D22" s="822">
        <v>0</v>
      </c>
      <c r="F22" s="706"/>
      <c r="G22" s="706"/>
    </row>
    <row r="23" spans="2:7" ht="15.75" thickBot="1">
      <c r="B23" s="974" t="s">
        <v>779</v>
      </c>
      <c r="C23" s="975">
        <v>16104439</v>
      </c>
      <c r="D23" s="976">
        <v>0</v>
      </c>
      <c r="F23" s="706"/>
      <c r="G23" s="706"/>
    </row>
    <row r="26" spans="2:7">
      <c r="B26" s="469" t="s">
        <v>1182</v>
      </c>
      <c r="D26" s="380"/>
    </row>
    <row r="27" spans="2:7">
      <c r="D27" s="380"/>
    </row>
    <row r="28" spans="2:7">
      <c r="B28" s="470" t="s">
        <v>1001</v>
      </c>
    </row>
    <row r="29" spans="2:7" ht="15.75" thickBot="1">
      <c r="B29" s="470"/>
    </row>
    <row r="30" spans="2:7">
      <c r="B30" s="818" t="s">
        <v>776</v>
      </c>
      <c r="C30" s="819" t="s">
        <v>798</v>
      </c>
      <c r="D30" s="820" t="s">
        <v>801</v>
      </c>
    </row>
    <row r="31" spans="2:7">
      <c r="B31" s="390" t="s">
        <v>961</v>
      </c>
      <c r="C31" s="786">
        <v>0</v>
      </c>
      <c r="D31" s="392">
        <v>0</v>
      </c>
    </row>
    <row r="32" spans="2:7">
      <c r="B32" s="390" t="s">
        <v>809</v>
      </c>
      <c r="C32" s="786">
        <v>0</v>
      </c>
      <c r="D32" s="392">
        <v>0</v>
      </c>
    </row>
    <row r="33" spans="2:5">
      <c r="B33" s="390" t="s">
        <v>805</v>
      </c>
      <c r="C33" s="786">
        <v>7539071</v>
      </c>
      <c r="D33" s="821">
        <v>0</v>
      </c>
    </row>
    <row r="34" spans="2:5">
      <c r="B34" s="390" t="s">
        <v>1038</v>
      </c>
      <c r="C34" s="786">
        <v>45951015</v>
      </c>
      <c r="D34" s="392">
        <v>0</v>
      </c>
      <c r="E34" s="832"/>
    </row>
    <row r="35" spans="2:5">
      <c r="B35" s="390" t="s">
        <v>960</v>
      </c>
      <c r="C35" s="786">
        <v>0</v>
      </c>
      <c r="D35" s="392">
        <v>0</v>
      </c>
      <c r="E35" s="832"/>
    </row>
    <row r="36" spans="2:5">
      <c r="B36" s="393" t="s">
        <v>780</v>
      </c>
      <c r="C36" s="788">
        <f>SUM(C31:C35)</f>
        <v>53490086</v>
      </c>
      <c r="D36" s="827">
        <v>0</v>
      </c>
      <c r="E36" s="716"/>
    </row>
    <row r="37" spans="2:5" ht="15.75" thickBot="1">
      <c r="B37" s="974" t="s">
        <v>779</v>
      </c>
      <c r="C37" s="975">
        <v>219633595</v>
      </c>
      <c r="D37" s="978">
        <v>0</v>
      </c>
      <c r="E37" s="716"/>
    </row>
    <row r="43" spans="2:5">
      <c r="B43" s="1052" t="s">
        <v>1042</v>
      </c>
      <c r="C43" s="1052"/>
      <c r="D43" s="1052"/>
    </row>
    <row r="44" spans="2:5">
      <c r="B44" s="1052" t="s">
        <v>1116</v>
      </c>
      <c r="C44" s="1052"/>
      <c r="D44" s="1052"/>
    </row>
    <row r="45" spans="2:5">
      <c r="B45" s="1052" t="s">
        <v>1013</v>
      </c>
      <c r="C45" s="1052"/>
      <c r="D45" s="1052"/>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O34"/>
  <sheetViews>
    <sheetView zoomScaleNormal="100" workbookViewId="0">
      <selection activeCell="H10" sqref="H10"/>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833" bestFit="1" customWidth="1"/>
    <col min="12" max="12" width="13.7109375" style="833" customWidth="1"/>
    <col min="13" max="13" width="11.5703125" style="833" bestFit="1" customWidth="1"/>
    <col min="14" max="15" width="11.42578125" style="833"/>
    <col min="16" max="16384" width="11.42578125" style="371"/>
  </cols>
  <sheetData>
    <row r="6" spans="2:7">
      <c r="B6" s="469" t="s">
        <v>1183</v>
      </c>
    </row>
    <row r="7" spans="2:7" ht="15.75" thickBot="1"/>
    <row r="8" spans="2:7">
      <c r="B8" s="834" t="s">
        <v>776</v>
      </c>
      <c r="C8" s="835" t="s">
        <v>798</v>
      </c>
      <c r="D8" s="836" t="s">
        <v>801</v>
      </c>
    </row>
    <row r="9" spans="2:7">
      <c r="B9" s="390" t="s">
        <v>1167</v>
      </c>
      <c r="C9" s="786">
        <v>0</v>
      </c>
      <c r="D9" s="821">
        <v>0</v>
      </c>
    </row>
    <row r="10" spans="2:7">
      <c r="B10" s="390" t="s">
        <v>946</v>
      </c>
      <c r="C10" s="786">
        <v>0</v>
      </c>
      <c r="D10" s="821">
        <v>0</v>
      </c>
    </row>
    <row r="11" spans="2:7">
      <c r="B11" s="390" t="s">
        <v>755</v>
      </c>
      <c r="C11" s="786">
        <v>46884120862.900497</v>
      </c>
      <c r="D11" s="821">
        <v>0</v>
      </c>
      <c r="E11" s="380"/>
      <c r="F11" s="380"/>
    </row>
    <row r="12" spans="2:7">
      <c r="B12" s="393" t="s">
        <v>780</v>
      </c>
      <c r="C12" s="788">
        <f>SUM(C11)</f>
        <v>46884120862.900497</v>
      </c>
      <c r="D12" s="961">
        <v>0</v>
      </c>
      <c r="E12" s="832"/>
      <c r="F12" s="380"/>
      <c r="G12" s="838"/>
    </row>
    <row r="13" spans="2:7" ht="15.75" thickBot="1">
      <c r="B13" s="974" t="s">
        <v>779</v>
      </c>
      <c r="C13" s="976">
        <v>53448374262.381203</v>
      </c>
      <c r="D13" s="979">
        <v>0</v>
      </c>
      <c r="E13" s="832"/>
      <c r="F13" s="380"/>
      <c r="G13" s="838"/>
    </row>
    <row r="22" spans="2:15">
      <c r="B22" s="1052" t="s">
        <v>1042</v>
      </c>
      <c r="C22" s="1052"/>
      <c r="D22" s="1052"/>
    </row>
    <row r="23" spans="2:15">
      <c r="B23" s="1052" t="s">
        <v>1116</v>
      </c>
      <c r="C23" s="1052"/>
      <c r="D23" s="1052"/>
    </row>
    <row r="24" spans="2:15" s="470" customFormat="1">
      <c r="B24" s="1052" t="s">
        <v>1013</v>
      </c>
      <c r="C24" s="1052"/>
      <c r="D24" s="1052"/>
      <c r="N24" s="839"/>
      <c r="O24" s="839"/>
    </row>
    <row r="27" spans="2:15">
      <c r="M27" s="840"/>
    </row>
    <row r="28" spans="2:15">
      <c r="M28" s="840"/>
    </row>
    <row r="29" spans="2:15">
      <c r="M29" s="840"/>
    </row>
    <row r="33" spans="10:15">
      <c r="J33" s="470"/>
      <c r="K33" s="839"/>
      <c r="L33" s="839"/>
    </row>
    <row r="34" spans="10:15" s="470" customFormat="1">
      <c r="J34" s="371"/>
      <c r="K34" s="833"/>
      <c r="L34" s="833"/>
      <c r="M34" s="839"/>
      <c r="N34" s="839"/>
      <c r="O34" s="839"/>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3"/>
  <sheetViews>
    <sheetView workbookViewId="0">
      <selection activeCell="I18" sqref="I18"/>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69" t="s">
        <v>1184</v>
      </c>
    </row>
    <row r="7" spans="2:4">
      <c r="B7" s="506" t="s">
        <v>1002</v>
      </c>
    </row>
    <row r="8" spans="2:4" ht="15.75" thickBot="1">
      <c r="B8" s="506"/>
    </row>
    <row r="9" spans="2:4">
      <c r="B9" s="834" t="s">
        <v>776</v>
      </c>
      <c r="C9" s="835" t="s">
        <v>798</v>
      </c>
      <c r="D9" s="836" t="s">
        <v>801</v>
      </c>
    </row>
    <row r="10" spans="2:4">
      <c r="B10" s="390" t="s">
        <v>1012</v>
      </c>
      <c r="C10" s="391">
        <v>0</v>
      </c>
      <c r="D10" s="392">
        <v>0</v>
      </c>
    </row>
    <row r="11" spans="2:4" s="470" customFormat="1">
      <c r="B11" s="393" t="s">
        <v>780</v>
      </c>
      <c r="C11" s="787">
        <v>0</v>
      </c>
      <c r="D11" s="827">
        <v>0</v>
      </c>
    </row>
    <row r="12" spans="2:4" ht="15.75" thickBot="1">
      <c r="B12" s="974" t="s">
        <v>779</v>
      </c>
      <c r="C12" s="977">
        <v>0</v>
      </c>
      <c r="D12" s="978">
        <v>0</v>
      </c>
    </row>
    <row r="21" spans="2:4">
      <c r="B21" s="1052" t="s">
        <v>1042</v>
      </c>
      <c r="C21" s="1052"/>
      <c r="D21" s="1052"/>
    </row>
    <row r="22" spans="2:4">
      <c r="B22" s="1052" t="s">
        <v>1116</v>
      </c>
      <c r="C22" s="1052"/>
      <c r="D22" s="1052"/>
    </row>
    <row r="23" spans="2:4">
      <c r="B23" s="1052" t="s">
        <v>1013</v>
      </c>
      <c r="C23" s="1052"/>
      <c r="D23" s="1052"/>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K41"/>
  <sheetViews>
    <sheetView workbookViewId="0">
      <selection activeCell="B12" sqref="B12:H27"/>
    </sheetView>
  </sheetViews>
  <sheetFormatPr baseColWidth="10" defaultColWidth="11.42578125" defaultRowHeight="15"/>
  <cols>
    <col min="1" max="1" width="11.42578125" style="371"/>
    <col min="2" max="2" width="34.140625" style="371" customWidth="1"/>
    <col min="3" max="3" width="20.7109375" style="371" customWidth="1"/>
    <col min="4" max="4" width="24" style="371" customWidth="1"/>
    <col min="5" max="5" width="18.140625" style="371" customWidth="1"/>
    <col min="6" max="6" width="12.85546875" style="371" customWidth="1"/>
    <col min="7" max="7" width="14" style="371" customWidth="1"/>
    <col min="8" max="8" width="14.140625" style="371" bestFit="1" customWidth="1"/>
    <col min="9" max="9" width="14.85546875" style="371" hidden="1" customWidth="1"/>
    <col min="10" max="10" width="9.7109375" style="371" bestFit="1" customWidth="1"/>
    <col min="11" max="11" width="18.85546875" style="371" customWidth="1"/>
    <col min="12" max="16384" width="11.42578125" style="371"/>
  </cols>
  <sheetData>
    <row r="7" spans="2:11">
      <c r="B7" s="469" t="s">
        <v>1185</v>
      </c>
    </row>
    <row r="10" spans="2:11">
      <c r="F10" s="716"/>
      <c r="G10" s="716"/>
      <c r="H10" s="716"/>
    </row>
    <row r="11" spans="2:11" ht="15.75" thickBot="1">
      <c r="G11" s="716"/>
      <c r="H11" s="716"/>
      <c r="I11" s="833"/>
    </row>
    <row r="12" spans="2:11" ht="30">
      <c r="B12" s="841" t="s">
        <v>812</v>
      </c>
      <c r="C12" s="842" t="s">
        <v>811</v>
      </c>
      <c r="D12" s="842" t="s">
        <v>813</v>
      </c>
      <c r="E12" s="842" t="s">
        <v>814</v>
      </c>
      <c r="F12" s="842" t="s">
        <v>983</v>
      </c>
      <c r="G12" s="842" t="s">
        <v>815</v>
      </c>
      <c r="H12" s="843" t="s">
        <v>816</v>
      </c>
      <c r="I12" s="716"/>
    </row>
    <row r="13" spans="2:11" ht="30">
      <c r="B13" s="844" t="s">
        <v>1303</v>
      </c>
      <c r="C13" s="845" t="s">
        <v>817</v>
      </c>
      <c r="D13" s="846" t="s">
        <v>755</v>
      </c>
      <c r="E13" s="845">
        <v>100</v>
      </c>
      <c r="F13" s="847">
        <v>45207</v>
      </c>
      <c r="G13" s="848">
        <v>10783911.0085</v>
      </c>
      <c r="H13" s="849">
        <v>20061016.364999998</v>
      </c>
      <c r="I13" s="470"/>
      <c r="J13" s="850"/>
    </row>
    <row r="14" spans="2:11" ht="30">
      <c r="B14" s="851" t="s">
        <v>1042</v>
      </c>
      <c r="C14" s="845" t="s">
        <v>817</v>
      </c>
      <c r="D14" s="846" t="s">
        <v>755</v>
      </c>
      <c r="E14" s="845">
        <v>100</v>
      </c>
      <c r="F14" s="847">
        <v>45207</v>
      </c>
      <c r="G14" s="852">
        <v>238168603.977</v>
      </c>
      <c r="H14" s="853">
        <v>439079408.39160001</v>
      </c>
      <c r="I14" s="790">
        <f>+G14+G15</f>
        <v>241468603.977</v>
      </c>
      <c r="J14" s="380"/>
      <c r="K14" s="716"/>
    </row>
    <row r="15" spans="2:11" ht="30">
      <c r="B15" s="851" t="s">
        <v>1042</v>
      </c>
      <c r="C15" s="845" t="s">
        <v>817</v>
      </c>
      <c r="D15" s="846" t="s">
        <v>1246</v>
      </c>
      <c r="E15" s="845">
        <v>30</v>
      </c>
      <c r="F15" s="847">
        <v>45207</v>
      </c>
      <c r="G15" s="852">
        <v>3300000</v>
      </c>
      <c r="H15" s="853">
        <v>6600000</v>
      </c>
      <c r="I15" s="470"/>
      <c r="J15" s="716"/>
    </row>
    <row r="16" spans="2:11" ht="30">
      <c r="B16" s="851" t="s">
        <v>887</v>
      </c>
      <c r="C16" s="845" t="s">
        <v>817</v>
      </c>
      <c r="D16" s="846" t="s">
        <v>755</v>
      </c>
      <c r="E16" s="845">
        <v>100</v>
      </c>
      <c r="F16" s="847">
        <v>45207</v>
      </c>
      <c r="G16" s="852">
        <v>26258148.178000003</v>
      </c>
      <c r="H16" s="853">
        <v>25530060.811799999</v>
      </c>
      <c r="I16" s="470"/>
      <c r="J16" s="716"/>
      <c r="K16" s="716"/>
    </row>
    <row r="17" spans="2:11" ht="30">
      <c r="B17" s="854" t="s">
        <v>1225</v>
      </c>
      <c r="C17" s="855" t="s">
        <v>1234</v>
      </c>
      <c r="D17" s="846" t="s">
        <v>755</v>
      </c>
      <c r="E17" s="845">
        <v>100</v>
      </c>
      <c r="F17" s="847">
        <v>45207</v>
      </c>
      <c r="G17" s="852">
        <v>392338506.80199999</v>
      </c>
      <c r="H17" s="853">
        <v>216059109.59939998</v>
      </c>
      <c r="I17" s="470"/>
      <c r="J17" s="850"/>
    </row>
    <row r="18" spans="2:11" ht="30">
      <c r="B18" s="854" t="s">
        <v>1230</v>
      </c>
      <c r="C18" s="855" t="s">
        <v>1234</v>
      </c>
      <c r="D18" s="846" t="s">
        <v>755</v>
      </c>
      <c r="E18" s="845">
        <v>100</v>
      </c>
      <c r="F18" s="847">
        <v>45207</v>
      </c>
      <c r="G18" s="852">
        <v>60204920.471999995</v>
      </c>
      <c r="H18" s="853">
        <v>349738838.09219998</v>
      </c>
      <c r="I18" s="470"/>
    </row>
    <row r="19" spans="2:11" ht="30">
      <c r="B19" s="854" t="s">
        <v>1226</v>
      </c>
      <c r="C19" s="855" t="s">
        <v>1234</v>
      </c>
      <c r="D19" s="846" t="s">
        <v>755</v>
      </c>
      <c r="E19" s="845">
        <v>100</v>
      </c>
      <c r="F19" s="847">
        <v>45207</v>
      </c>
      <c r="G19" s="852">
        <v>92666636.318000004</v>
      </c>
      <c r="H19" s="853">
        <v>1796738.976</v>
      </c>
      <c r="I19" s="470"/>
    </row>
    <row r="20" spans="2:11" ht="30">
      <c r="B20" s="851" t="s">
        <v>1206</v>
      </c>
      <c r="C20" s="855" t="s">
        <v>1234</v>
      </c>
      <c r="D20" s="846" t="s">
        <v>755</v>
      </c>
      <c r="E20" s="845">
        <v>100</v>
      </c>
      <c r="F20" s="847">
        <v>45207</v>
      </c>
      <c r="G20" s="852">
        <v>4151883.1680000001</v>
      </c>
      <c r="H20" s="853">
        <v>542618.10660000006</v>
      </c>
      <c r="I20" s="470"/>
    </row>
    <row r="21" spans="2:11" ht="30">
      <c r="B21" s="851" t="s">
        <v>1204</v>
      </c>
      <c r="C21" s="855" t="s">
        <v>1234</v>
      </c>
      <c r="D21" s="846" t="s">
        <v>755</v>
      </c>
      <c r="E21" s="845">
        <v>100</v>
      </c>
      <c r="F21" s="847">
        <v>45207</v>
      </c>
      <c r="G21" s="852">
        <v>786926446.78600001</v>
      </c>
      <c r="H21" s="853">
        <v>67142067.044200003</v>
      </c>
      <c r="I21" s="470"/>
    </row>
    <row r="22" spans="2:11" ht="30">
      <c r="B22" s="851" t="s">
        <v>1203</v>
      </c>
      <c r="C22" s="855" t="s">
        <v>1234</v>
      </c>
      <c r="D22" s="846" t="s">
        <v>755</v>
      </c>
      <c r="E22" s="845">
        <v>100</v>
      </c>
      <c r="F22" s="847">
        <v>45207</v>
      </c>
      <c r="G22" s="852">
        <v>1761440399.8280001</v>
      </c>
      <c r="H22" s="853">
        <v>2452839644.7768002</v>
      </c>
      <c r="I22" s="470"/>
    </row>
    <row r="23" spans="2:11" ht="45">
      <c r="B23" s="851" t="s">
        <v>1169</v>
      </c>
      <c r="C23" s="855" t="s">
        <v>1234</v>
      </c>
      <c r="D23" s="856" t="s">
        <v>1275</v>
      </c>
      <c r="E23" s="857">
        <v>30</v>
      </c>
      <c r="F23" s="847">
        <v>45207</v>
      </c>
      <c r="G23" s="852">
        <v>59675433</v>
      </c>
      <c r="H23" s="853">
        <v>37091316</v>
      </c>
      <c r="I23" s="790"/>
    </row>
    <row r="24" spans="2:11">
      <c r="B24" s="851" t="s">
        <v>1169</v>
      </c>
      <c r="C24" s="855" t="s">
        <v>1234</v>
      </c>
      <c r="D24" s="856" t="s">
        <v>1279</v>
      </c>
      <c r="E24" s="857">
        <v>30</v>
      </c>
      <c r="F24" s="847">
        <v>45207</v>
      </c>
      <c r="G24" s="852">
        <v>18400510</v>
      </c>
      <c r="H24" s="853">
        <v>28771775</v>
      </c>
      <c r="I24" s="470"/>
    </row>
    <row r="25" spans="2:11" ht="30">
      <c r="B25" s="851" t="s">
        <v>1269</v>
      </c>
      <c r="C25" s="858" t="s">
        <v>1234</v>
      </c>
      <c r="D25" s="859" t="s">
        <v>755</v>
      </c>
      <c r="E25" s="857">
        <v>100</v>
      </c>
      <c r="F25" s="847">
        <v>45207</v>
      </c>
      <c r="G25" s="852">
        <v>108939000</v>
      </c>
      <c r="H25" s="853">
        <v>0</v>
      </c>
      <c r="I25" s="470"/>
    </row>
    <row r="26" spans="2:11" ht="30">
      <c r="B26" s="851" t="s">
        <v>1270</v>
      </c>
      <c r="C26" s="858" t="s">
        <v>1234</v>
      </c>
      <c r="D26" s="859" t="s">
        <v>755</v>
      </c>
      <c r="E26" s="857">
        <v>100</v>
      </c>
      <c r="F26" s="847">
        <v>45207</v>
      </c>
      <c r="G26" s="852">
        <v>4933992.5619999999</v>
      </c>
      <c r="H26" s="853">
        <v>1408913.4552</v>
      </c>
      <c r="I26" s="470"/>
    </row>
    <row r="27" spans="2:11" ht="15.75" thickBot="1">
      <c r="B27" s="396" t="s">
        <v>759</v>
      </c>
      <c r="C27" s="823"/>
      <c r="D27" s="823"/>
      <c r="E27" s="823"/>
      <c r="F27" s="823"/>
      <c r="G27" s="824">
        <f>SUM(G13:G26)</f>
        <v>3568188392.0994997</v>
      </c>
      <c r="H27" s="825">
        <f>SUM(H13:H26)</f>
        <v>3646661506.6188002</v>
      </c>
      <c r="J27" s="716"/>
      <c r="K27" s="716"/>
    </row>
    <row r="28" spans="2:11">
      <c r="J28" s="380"/>
    </row>
    <row r="29" spans="2:11">
      <c r="G29" s="706"/>
      <c r="I29" s="380"/>
      <c r="J29" s="716"/>
      <c r="K29" s="380"/>
    </row>
    <row r="30" spans="2:11">
      <c r="J30" s="850"/>
      <c r="K30" s="706"/>
    </row>
    <row r="31" spans="2:11">
      <c r="I31" s="706"/>
      <c r="J31" s="716"/>
      <c r="K31" s="706"/>
    </row>
    <row r="32" spans="2:11">
      <c r="J32" s="479"/>
    </row>
    <row r="33" spans="2:10">
      <c r="I33" s="380"/>
      <c r="J33" s="716"/>
    </row>
    <row r="34" spans="2:10">
      <c r="I34" s="380"/>
    </row>
    <row r="35" spans="2:10">
      <c r="I35" s="380"/>
    </row>
    <row r="36" spans="2:10">
      <c r="I36" s="380"/>
    </row>
    <row r="37" spans="2:10">
      <c r="I37" s="380"/>
    </row>
    <row r="38" spans="2:10">
      <c r="B38" s="1052" t="s">
        <v>1042</v>
      </c>
      <c r="C38" s="1052"/>
      <c r="D38" s="1052"/>
      <c r="E38" s="1052"/>
      <c r="F38" s="1052"/>
      <c r="G38" s="1052"/>
      <c r="H38" s="1052"/>
      <c r="I38" s="380"/>
    </row>
    <row r="39" spans="2:10">
      <c r="B39" s="1052" t="s">
        <v>1116</v>
      </c>
      <c r="C39" s="1052"/>
      <c r="D39" s="1052"/>
      <c r="E39" s="1052"/>
      <c r="F39" s="1052"/>
      <c r="G39" s="1052"/>
      <c r="H39" s="1052"/>
      <c r="I39" s="380"/>
    </row>
    <row r="40" spans="2:10">
      <c r="B40" s="1052" t="s">
        <v>1013</v>
      </c>
      <c r="C40" s="1052"/>
      <c r="D40" s="1052"/>
      <c r="E40" s="1052"/>
      <c r="F40" s="1052"/>
      <c r="G40" s="1052"/>
      <c r="H40" s="1052"/>
      <c r="I40" s="380"/>
    </row>
    <row r="41" spans="2:10">
      <c r="I41" s="838"/>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3"/>
  <sheetViews>
    <sheetView workbookViewId="0">
      <selection activeCell="C33" sqref="C33"/>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69" t="s">
        <v>1186</v>
      </c>
      <c r="C6" s="833"/>
      <c r="D6" s="833"/>
      <c r="E6" s="833"/>
      <c r="F6" s="833"/>
    </row>
    <row r="7" spans="2:6">
      <c r="C7" s="833"/>
      <c r="D7" s="833"/>
      <c r="E7" s="833"/>
      <c r="F7" s="833"/>
    </row>
    <row r="8" spans="2:6">
      <c r="B8" s="507" t="s">
        <v>1002</v>
      </c>
      <c r="C8" s="833"/>
      <c r="D8" s="833"/>
      <c r="E8" s="833"/>
      <c r="F8" s="833"/>
    </row>
    <row r="9" spans="2:6" ht="15.75" thickBot="1">
      <c r="C9" s="833"/>
      <c r="D9" s="833"/>
      <c r="E9" s="833"/>
      <c r="F9" s="833"/>
    </row>
    <row r="10" spans="2:6" ht="45">
      <c r="B10" s="860" t="s">
        <v>818</v>
      </c>
      <c r="C10" s="842" t="s">
        <v>813</v>
      </c>
      <c r="D10" s="842" t="s">
        <v>819</v>
      </c>
      <c r="E10" s="842" t="s">
        <v>820</v>
      </c>
      <c r="F10" s="843" t="s">
        <v>821</v>
      </c>
    </row>
    <row r="11" spans="2:6">
      <c r="B11" s="390"/>
      <c r="C11" s="784"/>
      <c r="D11" s="784"/>
      <c r="E11" s="784"/>
      <c r="F11" s="861"/>
    </row>
    <row r="12" spans="2:6">
      <c r="B12" s="393" t="s">
        <v>780</v>
      </c>
      <c r="C12" s="862"/>
      <c r="D12" s="862"/>
      <c r="E12" s="862"/>
      <c r="F12" s="863"/>
    </row>
    <row r="13" spans="2:6" ht="15.75" thickBot="1">
      <c r="B13" s="974" t="s">
        <v>779</v>
      </c>
      <c r="C13" s="980"/>
      <c r="D13" s="980"/>
      <c r="E13" s="980"/>
      <c r="F13" s="981"/>
    </row>
    <row r="21" spans="2:6">
      <c r="B21" s="1052" t="s">
        <v>1042</v>
      </c>
      <c r="C21" s="1052"/>
      <c r="D21" s="1052"/>
      <c r="E21" s="1052"/>
      <c r="F21" s="1052"/>
    </row>
    <row r="22" spans="2:6">
      <c r="B22" s="1052" t="s">
        <v>1116</v>
      </c>
      <c r="C22" s="1052"/>
      <c r="D22" s="1052"/>
      <c r="E22" s="1052"/>
      <c r="F22" s="1052"/>
    </row>
    <row r="23" spans="2:6">
      <c r="B23" s="1052" t="s">
        <v>1013</v>
      </c>
      <c r="C23" s="1052"/>
      <c r="D23" s="1052"/>
      <c r="E23" s="1052"/>
      <c r="F23" s="1052"/>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2"/>
  <sheetViews>
    <sheetView workbookViewId="0">
      <selection activeCell="B9" sqref="B9:D12"/>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69" t="s">
        <v>1187</v>
      </c>
      <c r="C6" s="833"/>
      <c r="D6" s="833"/>
      <c r="E6" s="833"/>
    </row>
    <row r="7" spans="2:5">
      <c r="C7" s="833"/>
      <c r="D7" s="833"/>
      <c r="E7" s="833"/>
    </row>
    <row r="8" spans="2:5" ht="15.75" thickBot="1">
      <c r="C8" s="833"/>
      <c r="D8" s="833"/>
      <c r="E8" s="833"/>
    </row>
    <row r="9" spans="2:5">
      <c r="B9" s="1036" t="s">
        <v>776</v>
      </c>
      <c r="C9" s="1016" t="s">
        <v>822</v>
      </c>
      <c r="D9" s="1017" t="s">
        <v>823</v>
      </c>
      <c r="E9" s="833"/>
    </row>
    <row r="10" spans="2:5">
      <c r="B10" s="390" t="s">
        <v>480</v>
      </c>
      <c r="C10" s="864">
        <v>322574014</v>
      </c>
      <c r="D10" s="1037">
        <v>637961278</v>
      </c>
      <c r="E10" s="833"/>
    </row>
    <row r="11" spans="2:5">
      <c r="B11" s="393" t="s">
        <v>824</v>
      </c>
      <c r="C11" s="865">
        <f>SUM(C10:C10)</f>
        <v>322574014</v>
      </c>
      <c r="D11" s="1038">
        <f>SUM(D10:D10)</f>
        <v>637961278</v>
      </c>
      <c r="E11" s="833"/>
    </row>
    <row r="12" spans="2:5" ht="15.75" thickBot="1">
      <c r="B12" s="974" t="s">
        <v>825</v>
      </c>
      <c r="C12" s="1039">
        <v>182299520</v>
      </c>
      <c r="D12" s="1040">
        <v>2046048166</v>
      </c>
      <c r="E12" s="866"/>
    </row>
    <row r="20" spans="2:6">
      <c r="B20" s="1052" t="s">
        <v>1042</v>
      </c>
      <c r="C20" s="1052"/>
      <c r="D20" s="1052"/>
      <c r="E20" s="399"/>
      <c r="F20" s="399"/>
    </row>
    <row r="21" spans="2:6">
      <c r="B21" s="1052" t="s">
        <v>1116</v>
      </c>
      <c r="C21" s="1052"/>
      <c r="D21" s="1052"/>
      <c r="E21" s="399"/>
      <c r="F21" s="399"/>
    </row>
    <row r="22" spans="2:6">
      <c r="B22" s="1052" t="s">
        <v>1013</v>
      </c>
      <c r="C22" s="1052"/>
      <c r="D22" s="1052"/>
      <c r="E22" s="399"/>
      <c r="F22" s="399"/>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3"/>
  <sheetViews>
    <sheetView workbookViewId="0">
      <selection activeCell="B8" sqref="B8:F25"/>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7" style="371" bestFit="1" customWidth="1"/>
    <col min="6" max="6" width="18.85546875" style="371" bestFit="1" customWidth="1"/>
    <col min="7" max="16384" width="11.42578125" style="371"/>
  </cols>
  <sheetData>
    <row r="6" spans="2:6">
      <c r="B6" s="469" t="s">
        <v>1188</v>
      </c>
    </row>
    <row r="7" spans="2:6" ht="15.75" thickBot="1">
      <c r="B7" s="470"/>
    </row>
    <row r="8" spans="2:6" ht="30" customHeight="1">
      <c r="B8" s="1183" t="s">
        <v>812</v>
      </c>
      <c r="C8" s="1185" t="s">
        <v>811</v>
      </c>
      <c r="D8" s="1185" t="s">
        <v>813</v>
      </c>
      <c r="E8" s="1181" t="s">
        <v>826</v>
      </c>
      <c r="F8" s="1182"/>
    </row>
    <row r="9" spans="2:6">
      <c r="B9" s="1184"/>
      <c r="C9" s="1122"/>
      <c r="D9" s="1122"/>
      <c r="E9" s="787" t="s">
        <v>815</v>
      </c>
      <c r="F9" s="827" t="s">
        <v>1266</v>
      </c>
    </row>
    <row r="10" spans="2:6" ht="30">
      <c r="B10" s="854" t="s">
        <v>1303</v>
      </c>
      <c r="C10" s="867" t="s">
        <v>817</v>
      </c>
      <c r="D10" s="859" t="s">
        <v>755</v>
      </c>
      <c r="E10" s="848">
        <v>10783911.0085</v>
      </c>
      <c r="F10" s="849">
        <v>20061016</v>
      </c>
    </row>
    <row r="11" spans="2:6" ht="30">
      <c r="B11" s="854" t="s">
        <v>1042</v>
      </c>
      <c r="C11" s="867" t="s">
        <v>817</v>
      </c>
      <c r="D11" s="859" t="s">
        <v>755</v>
      </c>
      <c r="E11" s="848">
        <v>238168603.977</v>
      </c>
      <c r="F11" s="849">
        <v>439079408</v>
      </c>
    </row>
    <row r="12" spans="2:6" ht="22.5" customHeight="1">
      <c r="B12" s="854" t="s">
        <v>1042</v>
      </c>
      <c r="C12" s="867" t="s">
        <v>817</v>
      </c>
      <c r="D12" s="859" t="s">
        <v>1246</v>
      </c>
      <c r="E12" s="848">
        <v>3300000</v>
      </c>
      <c r="F12" s="849">
        <v>6600000</v>
      </c>
    </row>
    <row r="13" spans="2:6" ht="22.5" customHeight="1">
      <c r="B13" s="854" t="s">
        <v>887</v>
      </c>
      <c r="C13" s="867" t="s">
        <v>817</v>
      </c>
      <c r="D13" s="859" t="s">
        <v>755</v>
      </c>
      <c r="E13" s="848">
        <v>26258148.178000003</v>
      </c>
      <c r="F13" s="849">
        <v>25530061</v>
      </c>
    </row>
    <row r="14" spans="2:6" ht="30">
      <c r="B14" s="854" t="s">
        <v>1225</v>
      </c>
      <c r="C14" s="858" t="s">
        <v>1234</v>
      </c>
      <c r="D14" s="859" t="s">
        <v>755</v>
      </c>
      <c r="E14" s="848">
        <v>392338506.80199999</v>
      </c>
      <c r="F14" s="849">
        <v>216059110</v>
      </c>
    </row>
    <row r="15" spans="2:6" ht="30">
      <c r="B15" s="854" t="s">
        <v>1230</v>
      </c>
      <c r="C15" s="858" t="s">
        <v>1234</v>
      </c>
      <c r="D15" s="859" t="s">
        <v>755</v>
      </c>
      <c r="E15" s="848">
        <v>60204920.471999995</v>
      </c>
      <c r="F15" s="849">
        <v>349738838</v>
      </c>
    </row>
    <row r="16" spans="2:6">
      <c r="B16" s="854" t="s">
        <v>1230</v>
      </c>
      <c r="C16" s="858" t="s">
        <v>1234</v>
      </c>
      <c r="D16" s="859" t="s">
        <v>1232</v>
      </c>
      <c r="E16" s="371">
        <v>0</v>
      </c>
      <c r="F16" s="849">
        <v>195229</v>
      </c>
    </row>
    <row r="17" spans="2:6" ht="30">
      <c r="B17" s="854" t="s">
        <v>1226</v>
      </c>
      <c r="C17" s="858" t="s">
        <v>1234</v>
      </c>
      <c r="D17" s="859" t="s">
        <v>755</v>
      </c>
      <c r="E17" s="848">
        <v>92666636.318000004</v>
      </c>
      <c r="F17" s="849">
        <v>1796739</v>
      </c>
    </row>
    <row r="18" spans="2:6" ht="30">
      <c r="B18" s="851" t="s">
        <v>1206</v>
      </c>
      <c r="C18" s="858" t="s">
        <v>1234</v>
      </c>
      <c r="D18" s="859" t="s">
        <v>755</v>
      </c>
      <c r="E18" s="848">
        <v>4151883.1680000001</v>
      </c>
      <c r="F18" s="849">
        <v>542618</v>
      </c>
    </row>
    <row r="19" spans="2:6" ht="30">
      <c r="B19" s="851" t="s">
        <v>1204</v>
      </c>
      <c r="C19" s="858" t="s">
        <v>1234</v>
      </c>
      <c r="D19" s="859" t="s">
        <v>755</v>
      </c>
      <c r="E19" s="848">
        <v>786926446.78600001</v>
      </c>
      <c r="F19" s="849">
        <v>67142067</v>
      </c>
    </row>
    <row r="20" spans="2:6" ht="30">
      <c r="B20" s="851" t="s">
        <v>1203</v>
      </c>
      <c r="C20" s="858" t="s">
        <v>1234</v>
      </c>
      <c r="D20" s="859" t="s">
        <v>755</v>
      </c>
      <c r="E20" s="848">
        <v>1761440399.8280001</v>
      </c>
      <c r="F20" s="849">
        <v>2452839645</v>
      </c>
    </row>
    <row r="21" spans="2:6" ht="45">
      <c r="B21" s="851" t="s">
        <v>1169</v>
      </c>
      <c r="C21" s="858" t="s">
        <v>1234</v>
      </c>
      <c r="D21" s="859" t="s">
        <v>1280</v>
      </c>
      <c r="E21" s="848">
        <v>78075943</v>
      </c>
      <c r="F21" s="849">
        <v>65863091</v>
      </c>
    </row>
    <row r="22" spans="2:6" ht="30">
      <c r="B22" s="851" t="s">
        <v>1269</v>
      </c>
      <c r="C22" s="858" t="s">
        <v>1234</v>
      </c>
      <c r="D22" s="859" t="s">
        <v>755</v>
      </c>
      <c r="E22" s="848">
        <v>108939000</v>
      </c>
      <c r="F22" s="849">
        <v>0</v>
      </c>
    </row>
    <row r="23" spans="2:6" ht="30">
      <c r="B23" s="851" t="s">
        <v>1270</v>
      </c>
      <c r="C23" s="858" t="s">
        <v>1234</v>
      </c>
      <c r="D23" s="859" t="s">
        <v>755</v>
      </c>
      <c r="E23" s="848">
        <v>4933992.5619999999</v>
      </c>
      <c r="F23" s="849">
        <v>1408913</v>
      </c>
    </row>
    <row r="24" spans="2:6">
      <c r="B24" s="393" t="s">
        <v>971</v>
      </c>
      <c r="C24" s="394"/>
      <c r="D24" s="394"/>
      <c r="E24" s="788">
        <f>+E16</f>
        <v>0</v>
      </c>
      <c r="F24" s="822">
        <v>195229</v>
      </c>
    </row>
    <row r="25" spans="2:6" ht="15.75" thickBot="1">
      <c r="B25" s="396" t="s">
        <v>972</v>
      </c>
      <c r="C25" s="397"/>
      <c r="D25" s="397"/>
      <c r="E25" s="824">
        <f>+E10+E11+E12+E13+E14+E15+E17+E18+E19+E20+E21+E22+E23</f>
        <v>3568188392.0994997</v>
      </c>
      <c r="F25" s="825">
        <v>3646661506</v>
      </c>
    </row>
    <row r="27" spans="2:6">
      <c r="E27" s="706"/>
    </row>
    <row r="31" spans="2:6">
      <c r="B31" s="1052" t="s">
        <v>1042</v>
      </c>
      <c r="C31" s="1052"/>
      <c r="D31" s="1052"/>
      <c r="E31" s="1052"/>
      <c r="F31" s="1052"/>
    </row>
    <row r="32" spans="2:6">
      <c r="B32" s="1052" t="s">
        <v>1116</v>
      </c>
      <c r="C32" s="1052"/>
      <c r="D32" s="1052"/>
      <c r="E32" s="1052"/>
      <c r="F32" s="1052"/>
    </row>
    <row r="33" spans="2:6">
      <c r="B33" s="1052" t="s">
        <v>1013</v>
      </c>
      <c r="C33" s="1052"/>
      <c r="D33" s="1052"/>
      <c r="E33" s="1052"/>
      <c r="F33" s="1052"/>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0"/>
  <sheetViews>
    <sheetView workbookViewId="0">
      <selection activeCell="B9" sqref="B9:E20"/>
    </sheetView>
  </sheetViews>
  <sheetFormatPr baseColWidth="10" defaultColWidth="11.42578125" defaultRowHeight="15"/>
  <cols>
    <col min="1" max="1" width="11.42578125" style="371"/>
    <col min="2" max="2" width="31.28515625" style="371" customWidth="1"/>
    <col min="3" max="3" width="22.85546875" style="371" customWidth="1"/>
    <col min="4" max="4" width="14.28515625" style="371" bestFit="1" customWidth="1"/>
    <col min="5" max="6" width="13.42578125" style="371" bestFit="1" customWidth="1"/>
    <col min="7" max="7" width="12.5703125" style="371" bestFit="1" customWidth="1"/>
    <col min="8" max="16384" width="11.42578125" style="371"/>
  </cols>
  <sheetData>
    <row r="6" spans="2:5">
      <c r="B6" s="469" t="s">
        <v>1189</v>
      </c>
    </row>
    <row r="8" spans="2:5" ht="15.75" thickBot="1"/>
    <row r="9" spans="2:5">
      <c r="B9" s="841" t="s">
        <v>827</v>
      </c>
      <c r="C9" s="868" t="s">
        <v>811</v>
      </c>
      <c r="D9" s="868" t="s">
        <v>828</v>
      </c>
      <c r="E9" s="869" t="s">
        <v>829</v>
      </c>
    </row>
    <row r="10" spans="2:5" s="368" customFormat="1">
      <c r="B10" s="854" t="s">
        <v>1169</v>
      </c>
      <c r="C10" s="867" t="s">
        <v>1170</v>
      </c>
      <c r="D10" s="870">
        <v>0</v>
      </c>
      <c r="E10" s="849">
        <v>1000000</v>
      </c>
    </row>
    <row r="11" spans="2:5" s="368" customFormat="1">
      <c r="B11" s="854" t="s">
        <v>1042</v>
      </c>
      <c r="C11" s="867" t="s">
        <v>817</v>
      </c>
      <c r="D11" s="870">
        <v>0</v>
      </c>
      <c r="E11" s="849">
        <v>18000000</v>
      </c>
    </row>
    <row r="12" spans="2:5" s="368" customFormat="1">
      <c r="B12" s="854" t="s">
        <v>1225</v>
      </c>
      <c r="C12" s="858" t="s">
        <v>1234</v>
      </c>
      <c r="D12" s="870">
        <v>0</v>
      </c>
      <c r="E12" s="849">
        <v>0</v>
      </c>
    </row>
    <row r="13" spans="2:5" s="368" customFormat="1">
      <c r="B13" s="854" t="s">
        <v>1226</v>
      </c>
      <c r="C13" s="858" t="s">
        <v>1234</v>
      </c>
      <c r="D13" s="871">
        <v>479451</v>
      </c>
      <c r="E13" s="872">
        <v>0</v>
      </c>
    </row>
    <row r="14" spans="2:5" s="368" customFormat="1">
      <c r="B14" s="854" t="s">
        <v>1229</v>
      </c>
      <c r="C14" s="858" t="s">
        <v>1234</v>
      </c>
      <c r="D14" s="871">
        <v>36907292</v>
      </c>
      <c r="E14" s="872">
        <v>2546745</v>
      </c>
    </row>
    <row r="15" spans="2:5" s="368" customFormat="1">
      <c r="B15" s="854" t="s">
        <v>1230</v>
      </c>
      <c r="C15" s="858" t="s">
        <v>1234</v>
      </c>
      <c r="D15" s="870">
        <v>95727310</v>
      </c>
      <c r="E15" s="872">
        <v>0</v>
      </c>
    </row>
    <row r="16" spans="2:5" s="368" customFormat="1">
      <c r="B16" s="854" t="s">
        <v>1204</v>
      </c>
      <c r="C16" s="858" t="s">
        <v>1234</v>
      </c>
      <c r="D16" s="870">
        <v>6630977</v>
      </c>
      <c r="E16" s="872">
        <v>0</v>
      </c>
    </row>
    <row r="17" spans="2:6" s="368" customFormat="1">
      <c r="B17" s="854" t="s">
        <v>1269</v>
      </c>
      <c r="C17" s="858" t="s">
        <v>1234</v>
      </c>
      <c r="D17" s="870">
        <v>313713332</v>
      </c>
      <c r="E17" s="872">
        <v>0</v>
      </c>
    </row>
    <row r="18" spans="2:6" s="368" customFormat="1">
      <c r="B18" s="854" t="s">
        <v>1270</v>
      </c>
      <c r="C18" s="858" t="s">
        <v>1234</v>
      </c>
      <c r="D18" s="870">
        <v>208777268</v>
      </c>
      <c r="E18" s="872">
        <v>0</v>
      </c>
    </row>
    <row r="19" spans="2:6">
      <c r="B19" s="393" t="s">
        <v>1300</v>
      </c>
      <c r="C19" s="787"/>
      <c r="D19" s="788">
        <f>SUM(D10:D18)</f>
        <v>662235630</v>
      </c>
      <c r="E19" s="822">
        <f>SUM(E10:E18)</f>
        <v>21546745</v>
      </c>
    </row>
    <row r="20" spans="2:6" ht="15.75" thickBot="1">
      <c r="B20" s="974" t="s">
        <v>766</v>
      </c>
      <c r="C20" s="977"/>
      <c r="D20" s="975">
        <v>512591857</v>
      </c>
      <c r="E20" s="976">
        <v>12503740</v>
      </c>
    </row>
    <row r="21" spans="2:6">
      <c r="E21" s="706"/>
    </row>
    <row r="28" spans="2:6">
      <c r="B28" s="1052" t="s">
        <v>1042</v>
      </c>
      <c r="C28" s="1052"/>
      <c r="D28" s="1052"/>
      <c r="E28" s="1052"/>
      <c r="F28" s="1052"/>
    </row>
    <row r="29" spans="2:6">
      <c r="B29" s="1052" t="s">
        <v>1116</v>
      </c>
      <c r="C29" s="1052"/>
      <c r="D29" s="1052"/>
      <c r="E29" s="1052"/>
      <c r="F29" s="1052"/>
    </row>
    <row r="30" spans="2:6">
      <c r="B30" s="1052" t="s">
        <v>1013</v>
      </c>
      <c r="C30" s="1052"/>
      <c r="D30" s="1052"/>
      <c r="E30" s="1052"/>
      <c r="F30" s="1052"/>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J25"/>
  <sheetViews>
    <sheetView zoomScaleNormal="100" workbookViewId="0">
      <selection activeCell="B9" sqref="B9:F15"/>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2.28515625" style="371" bestFit="1" customWidth="1"/>
    <col min="8" max="8" width="12.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69" t="s">
        <v>1190</v>
      </c>
    </row>
    <row r="7" spans="2:9">
      <c r="B7" s="371" t="s">
        <v>836</v>
      </c>
    </row>
    <row r="8" spans="2:9" ht="15.75" thickBot="1"/>
    <row r="9" spans="2:9" ht="30">
      <c r="B9" s="860" t="s">
        <v>776</v>
      </c>
      <c r="C9" s="842" t="s">
        <v>830</v>
      </c>
      <c r="D9" s="868" t="s">
        <v>315</v>
      </c>
      <c r="E9" s="868" t="s">
        <v>639</v>
      </c>
      <c r="F9" s="843" t="s">
        <v>831</v>
      </c>
    </row>
    <row r="10" spans="2:9">
      <c r="B10" s="390" t="s">
        <v>519</v>
      </c>
      <c r="C10" s="786">
        <v>2970000000</v>
      </c>
      <c r="D10" s="786">
        <v>0</v>
      </c>
      <c r="E10" s="786">
        <v>0</v>
      </c>
      <c r="F10" s="821">
        <f>+C10+D10-E10</f>
        <v>2970000000</v>
      </c>
      <c r="G10" s="380"/>
      <c r="H10" s="380"/>
      <c r="I10" s="380"/>
    </row>
    <row r="11" spans="2:9">
      <c r="B11" s="390" t="s">
        <v>832</v>
      </c>
      <c r="C11" s="786">
        <v>0</v>
      </c>
      <c r="D11" s="786">
        <v>0</v>
      </c>
      <c r="E11" s="786">
        <v>0</v>
      </c>
      <c r="F11" s="821">
        <f t="shared" ref="F11:F14" si="0">+C11+D11-E11</f>
        <v>0</v>
      </c>
      <c r="G11" s="380"/>
      <c r="H11" s="380"/>
      <c r="I11" s="380"/>
    </row>
    <row r="12" spans="2:9">
      <c r="B12" s="390" t="s">
        <v>833</v>
      </c>
      <c r="C12" s="786">
        <v>1696183972</v>
      </c>
      <c r="D12" s="786">
        <v>1000000</v>
      </c>
      <c r="E12" s="786">
        <v>415307639</v>
      </c>
      <c r="F12" s="821">
        <f>+C12+D12-E12</f>
        <v>1281876333</v>
      </c>
      <c r="G12" s="380"/>
      <c r="H12" s="380"/>
      <c r="I12" s="380"/>
    </row>
    <row r="13" spans="2:9">
      <c r="B13" s="390" t="s">
        <v>834</v>
      </c>
      <c r="C13" s="786">
        <v>0</v>
      </c>
      <c r="D13" s="786">
        <v>1573694033</v>
      </c>
      <c r="E13" s="786">
        <v>1573694033</v>
      </c>
      <c r="F13" s="821">
        <f t="shared" si="0"/>
        <v>0</v>
      </c>
      <c r="G13" s="380"/>
      <c r="H13" s="380"/>
      <c r="I13" s="380"/>
    </row>
    <row r="14" spans="2:9">
      <c r="B14" s="390" t="s">
        <v>835</v>
      </c>
      <c r="C14" s="786">
        <v>1573694033</v>
      </c>
      <c r="D14" s="873">
        <v>1946132261</v>
      </c>
      <c r="E14" s="873">
        <v>1573694033</v>
      </c>
      <c r="F14" s="821">
        <f t="shared" si="0"/>
        <v>1946132261</v>
      </c>
      <c r="G14" s="380"/>
      <c r="H14" s="380"/>
      <c r="I14" s="380"/>
    </row>
    <row r="15" spans="2:9" s="470" customFormat="1" ht="15.75" thickBot="1">
      <c r="B15" s="396" t="s">
        <v>665</v>
      </c>
      <c r="C15" s="824">
        <f>SUM(C10:C14)</f>
        <v>6239878005</v>
      </c>
      <c r="D15" s="824">
        <f>SUM(D10:D14)</f>
        <v>3520826294</v>
      </c>
      <c r="E15" s="824">
        <f>SUM(E10:E14)</f>
        <v>3562695705</v>
      </c>
      <c r="F15" s="825">
        <f>SUM(F10:F14)</f>
        <v>6198008594</v>
      </c>
      <c r="G15" s="380"/>
      <c r="H15" s="380"/>
      <c r="I15" s="380"/>
    </row>
    <row r="16" spans="2:9">
      <c r="H16" s="380"/>
    </row>
    <row r="17" spans="2:10">
      <c r="I17" s="706"/>
      <c r="J17" s="706"/>
    </row>
    <row r="18" spans="2:10">
      <c r="I18" s="706"/>
      <c r="J18" s="706"/>
    </row>
    <row r="23" spans="2:10">
      <c r="B23" s="1052" t="s">
        <v>1042</v>
      </c>
      <c r="C23" s="1052"/>
      <c r="D23" s="1052"/>
      <c r="E23" s="1052"/>
      <c r="F23" s="1052"/>
      <c r="G23" s="399"/>
    </row>
    <row r="24" spans="2:10">
      <c r="B24" s="1052" t="s">
        <v>1116</v>
      </c>
      <c r="C24" s="1052"/>
      <c r="D24" s="1052"/>
      <c r="E24" s="1052"/>
      <c r="F24" s="1052"/>
      <c r="G24" s="399"/>
    </row>
    <row r="25" spans="2:10">
      <c r="B25" s="1052" t="s">
        <v>1013</v>
      </c>
      <c r="C25" s="1052"/>
      <c r="D25" s="1052"/>
      <c r="E25" s="1052"/>
      <c r="F25" s="1052"/>
      <c r="G25" s="399"/>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27"/>
  <sheetViews>
    <sheetView zoomScaleNormal="100" workbookViewId="0">
      <selection activeCell="C33" sqref="C33"/>
    </sheetView>
  </sheetViews>
  <sheetFormatPr baseColWidth="10" defaultColWidth="11.42578125" defaultRowHeight="15"/>
  <cols>
    <col min="1" max="1" width="11.42578125" style="371"/>
    <col min="2" max="2" width="32.42578125" style="371" customWidth="1"/>
    <col min="3" max="16384" width="11.42578125" style="371"/>
  </cols>
  <sheetData>
    <row r="6" spans="2:7">
      <c r="B6" s="469" t="s">
        <v>1191</v>
      </c>
    </row>
    <row r="7" spans="2:7">
      <c r="B7" s="470"/>
    </row>
    <row r="8" spans="2:7">
      <c r="B8" s="371" t="s">
        <v>1003</v>
      </c>
    </row>
    <row r="9" spans="2:7" ht="15.75" thickBot="1"/>
    <row r="10" spans="2:7" ht="45">
      <c r="B10" s="860" t="s">
        <v>776</v>
      </c>
      <c r="C10" s="842" t="s">
        <v>830</v>
      </c>
      <c r="D10" s="868" t="s">
        <v>315</v>
      </c>
      <c r="E10" s="868" t="s">
        <v>639</v>
      </c>
      <c r="F10" s="842" t="s">
        <v>1315</v>
      </c>
      <c r="G10" s="843" t="s">
        <v>775</v>
      </c>
    </row>
    <row r="11" spans="2:7">
      <c r="B11" s="390" t="s">
        <v>324</v>
      </c>
      <c r="C11" s="391"/>
      <c r="D11" s="391"/>
      <c r="E11" s="391"/>
      <c r="F11" s="391"/>
      <c r="G11" s="392"/>
    </row>
    <row r="12" spans="2:7">
      <c r="B12" s="393" t="s">
        <v>247</v>
      </c>
      <c r="C12" s="787"/>
      <c r="D12" s="787"/>
      <c r="E12" s="787"/>
      <c r="F12" s="787"/>
      <c r="G12" s="827"/>
    </row>
    <row r="13" spans="2:7">
      <c r="B13" s="390" t="s">
        <v>837</v>
      </c>
      <c r="C13" s="1186" t="s">
        <v>788</v>
      </c>
      <c r="D13" s="1156"/>
      <c r="E13" s="1156"/>
      <c r="F13" s="1156"/>
      <c r="G13" s="1157"/>
    </row>
    <row r="14" spans="2:7">
      <c r="B14" s="390" t="s">
        <v>838</v>
      </c>
      <c r="C14" s="391"/>
      <c r="D14" s="391"/>
      <c r="E14" s="391"/>
      <c r="F14" s="391"/>
      <c r="G14" s="392"/>
    </row>
    <row r="15" spans="2:7" ht="15.75" thickBot="1">
      <c r="B15" s="396" t="s">
        <v>247</v>
      </c>
      <c r="C15" s="823"/>
      <c r="D15" s="823"/>
      <c r="E15" s="823"/>
      <c r="F15" s="823"/>
      <c r="G15" s="828"/>
    </row>
    <row r="25" spans="2:7">
      <c r="B25" s="1052" t="s">
        <v>1042</v>
      </c>
      <c r="C25" s="1052"/>
      <c r="D25" s="1052"/>
      <c r="E25" s="1052"/>
      <c r="F25" s="1052"/>
      <c r="G25" s="1052"/>
    </row>
    <row r="26" spans="2:7">
      <c r="B26" s="1052" t="s">
        <v>1116</v>
      </c>
      <c r="C26" s="1052"/>
      <c r="D26" s="1052"/>
      <c r="E26" s="1052"/>
      <c r="F26" s="1052"/>
      <c r="G26" s="1052"/>
    </row>
    <row r="27" spans="2:7">
      <c r="B27" s="1052" t="s">
        <v>1013</v>
      </c>
      <c r="C27" s="1052"/>
      <c r="D27" s="1052"/>
      <c r="E27" s="1052"/>
      <c r="F27" s="1052"/>
      <c r="G27" s="1052"/>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E60"/>
  <sheetViews>
    <sheetView topLeftCell="A43" zoomScaleNormal="100" workbookViewId="0">
      <selection activeCell="B33" sqref="B33:D41"/>
    </sheetView>
  </sheetViews>
  <sheetFormatPr baseColWidth="10" defaultColWidth="11.42578125" defaultRowHeight="15"/>
  <cols>
    <col min="1" max="1" width="11.42578125" style="371"/>
    <col min="2" max="2" width="57.425781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70" customFormat="1">
      <c r="B8" s="469" t="s">
        <v>1192</v>
      </c>
    </row>
    <row r="9" spans="2:4">
      <c r="B9" s="470" t="s">
        <v>839</v>
      </c>
    </row>
    <row r="12" spans="2:4" ht="15.75" thickBot="1">
      <c r="C12" s="716">
        <v>45107</v>
      </c>
      <c r="D12" s="716">
        <v>44742</v>
      </c>
    </row>
    <row r="13" spans="2:4">
      <c r="B13" s="860" t="s">
        <v>776</v>
      </c>
      <c r="C13" s="842" t="s">
        <v>1282</v>
      </c>
      <c r="D13" s="869" t="s">
        <v>1266</v>
      </c>
    </row>
    <row r="14" spans="2:4">
      <c r="B14" s="874" t="s">
        <v>1227</v>
      </c>
      <c r="C14" s="875">
        <v>49731391</v>
      </c>
      <c r="D14" s="876">
        <f>7759093+33203+28460</f>
        <v>7820756</v>
      </c>
    </row>
    <row r="15" spans="2:4">
      <c r="B15" s="874" t="s">
        <v>1228</v>
      </c>
      <c r="C15" s="875">
        <v>612504239</v>
      </c>
      <c r="D15" s="876">
        <f>506169235+561162006</f>
        <v>1067331241</v>
      </c>
    </row>
    <row r="16" spans="2:4" s="470" customFormat="1" ht="15.75" thickBot="1">
      <c r="B16" s="396" t="s">
        <v>247</v>
      </c>
      <c r="C16" s="877">
        <f>SUM(C14:C15)</f>
        <v>662235630</v>
      </c>
      <c r="D16" s="878">
        <f>SUM(D14:D15)</f>
        <v>1075151997</v>
      </c>
    </row>
    <row r="17" spans="2:4">
      <c r="C17" s="380"/>
    </row>
    <row r="18" spans="2:4">
      <c r="C18" s="838"/>
    </row>
    <row r="19" spans="2:4">
      <c r="B19" s="470" t="s">
        <v>1314</v>
      </c>
    </row>
    <row r="20" spans="2:4" ht="15.75" thickBot="1">
      <c r="B20" s="506" t="s">
        <v>840</v>
      </c>
    </row>
    <row r="21" spans="2:4">
      <c r="B21" s="860" t="s">
        <v>776</v>
      </c>
      <c r="C21" s="842" t="s">
        <v>815</v>
      </c>
      <c r="D21" s="869" t="s">
        <v>816</v>
      </c>
    </row>
    <row r="22" spans="2:4">
      <c r="B22" s="390"/>
      <c r="C22" s="391">
        <v>0</v>
      </c>
      <c r="D22" s="392">
        <v>0</v>
      </c>
    </row>
    <row r="23" spans="2:4" s="470" customFormat="1" ht="15.75" thickBot="1">
      <c r="B23" s="396" t="s">
        <v>247</v>
      </c>
      <c r="C23" s="823">
        <v>0</v>
      </c>
      <c r="D23" s="828">
        <v>0</v>
      </c>
    </row>
    <row r="26" spans="2:4" s="879" customFormat="1">
      <c r="B26" s="470" t="s">
        <v>1292</v>
      </c>
    </row>
    <row r="27" spans="2:4" s="879" customFormat="1">
      <c r="B27" s="371" t="s">
        <v>1108</v>
      </c>
    </row>
    <row r="28" spans="2:4" s="879" customFormat="1">
      <c r="B28" s="371"/>
    </row>
    <row r="29" spans="2:4" s="879" customFormat="1">
      <c r="B29" s="371" t="s">
        <v>1293</v>
      </c>
    </row>
    <row r="30" spans="2:4" s="879" customFormat="1">
      <c r="B30" s="371" t="s">
        <v>1109</v>
      </c>
    </row>
    <row r="31" spans="2:4" s="879" customFormat="1">
      <c r="B31" s="371"/>
    </row>
    <row r="32" spans="2:4" s="879" customFormat="1">
      <c r="B32" s="470"/>
    </row>
    <row r="33" spans="2:4" ht="15.75" thickBot="1">
      <c r="C33" s="716">
        <v>45107</v>
      </c>
      <c r="D33" s="716">
        <v>44742</v>
      </c>
    </row>
    <row r="34" spans="2:4">
      <c r="B34" s="860" t="s">
        <v>776</v>
      </c>
      <c r="C34" s="842" t="s">
        <v>1282</v>
      </c>
      <c r="D34" s="869" t="s">
        <v>1266</v>
      </c>
    </row>
    <row r="35" spans="2:4">
      <c r="B35" s="880" t="s">
        <v>1016</v>
      </c>
      <c r="C35" s="870">
        <v>15501223</v>
      </c>
      <c r="D35" s="872">
        <v>3944285</v>
      </c>
    </row>
    <row r="36" spans="2:4">
      <c r="B36" s="880" t="s">
        <v>1017</v>
      </c>
      <c r="C36" s="870">
        <v>1942112440</v>
      </c>
      <c r="D36" s="872">
        <v>816158298</v>
      </c>
    </row>
    <row r="37" spans="2:4">
      <c r="B37" s="844" t="s">
        <v>963</v>
      </c>
      <c r="C37" s="870">
        <v>27412522</v>
      </c>
      <c r="D37" s="872">
        <v>0</v>
      </c>
    </row>
    <row r="38" spans="2:4">
      <c r="B38" s="844" t="s">
        <v>841</v>
      </c>
      <c r="C38" s="870">
        <v>52137286</v>
      </c>
      <c r="D38" s="872">
        <v>37228384</v>
      </c>
    </row>
    <row r="39" spans="2:4">
      <c r="B39" s="844" t="s">
        <v>1228</v>
      </c>
      <c r="C39" s="870">
        <v>545155628</v>
      </c>
      <c r="D39" s="964">
        <v>367546833</v>
      </c>
    </row>
    <row r="40" spans="2:4" ht="15.75" thickBot="1">
      <c r="B40" s="396" t="s">
        <v>247</v>
      </c>
      <c r="C40" s="824">
        <f>SUM(C35:C39)</f>
        <v>2582319099</v>
      </c>
      <c r="D40" s="881">
        <f>SUM(D35:D39)</f>
        <v>1224877800</v>
      </c>
    </row>
    <row r="41" spans="2:4" ht="15.75" thickBot="1">
      <c r="B41" s="396" t="s">
        <v>1133</v>
      </c>
      <c r="C41" s="824">
        <f>+C16+C40</f>
        <v>3244554729</v>
      </c>
      <c r="D41" s="824">
        <v>3582932669</v>
      </c>
    </row>
    <row r="42" spans="2:4">
      <c r="C42" s="706"/>
    </row>
    <row r="44" spans="2:4">
      <c r="B44" s="470" t="s">
        <v>955</v>
      </c>
    </row>
    <row r="45" spans="2:4" ht="15.75" thickBot="1"/>
    <row r="46" spans="2:4">
      <c r="B46" s="860" t="s">
        <v>776</v>
      </c>
      <c r="C46" s="842" t="s">
        <v>1282</v>
      </c>
      <c r="D46" s="869" t="s">
        <v>1266</v>
      </c>
    </row>
    <row r="47" spans="2:4">
      <c r="B47" s="390" t="s">
        <v>842</v>
      </c>
      <c r="C47" s="391">
        <v>0</v>
      </c>
      <c r="D47" s="821">
        <v>0</v>
      </c>
    </row>
    <row r="48" spans="2:4" ht="15.75" thickBot="1">
      <c r="B48" s="396" t="s">
        <v>247</v>
      </c>
      <c r="C48" s="397">
        <v>0</v>
      </c>
      <c r="D48" s="398">
        <v>0</v>
      </c>
    </row>
    <row r="58" spans="2:5">
      <c r="B58" s="1052" t="s">
        <v>1042</v>
      </c>
      <c r="C58" s="1052"/>
      <c r="D58" s="1052"/>
      <c r="E58" s="399"/>
    </row>
    <row r="59" spans="2:5">
      <c r="B59" s="1052" t="s">
        <v>1116</v>
      </c>
      <c r="C59" s="1052"/>
      <c r="D59" s="1052"/>
      <c r="E59" s="399"/>
    </row>
    <row r="60" spans="2:5">
      <c r="B60" s="1052" t="s">
        <v>1013</v>
      </c>
      <c r="C60" s="1052"/>
      <c r="D60" s="1052"/>
      <c r="E60" s="399"/>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D48"/>
  <sheetViews>
    <sheetView topLeftCell="A10" zoomScale="115" zoomScaleNormal="115" workbookViewId="0">
      <selection activeCell="F28" sqref="F28"/>
    </sheetView>
  </sheetViews>
  <sheetFormatPr baseColWidth="10" defaultColWidth="11.42578125" defaultRowHeight="15"/>
  <cols>
    <col min="1" max="1" width="11.42578125" style="371"/>
    <col min="2" max="2" width="57.28515625" style="371" customWidth="1"/>
    <col min="3" max="3" width="18.42578125" style="371" customWidth="1"/>
    <col min="4" max="4" width="19.28515625" style="371" customWidth="1"/>
    <col min="5" max="16384" width="11.42578125" style="371"/>
  </cols>
  <sheetData>
    <row r="9" spans="2:4">
      <c r="B9" s="469" t="s">
        <v>1193</v>
      </c>
    </row>
    <row r="10" spans="2:4" ht="15.75" thickBot="1">
      <c r="C10" s="716">
        <v>45107</v>
      </c>
      <c r="D10" s="716">
        <v>44742</v>
      </c>
    </row>
    <row r="11" spans="2:4" ht="28.5" customHeight="1" thickBot="1">
      <c r="B11" s="882" t="s">
        <v>776</v>
      </c>
      <c r="C11" s="883" t="s">
        <v>1282</v>
      </c>
      <c r="D11" s="884" t="s">
        <v>1266</v>
      </c>
    </row>
    <row r="12" spans="2:4">
      <c r="B12" s="885" t="s">
        <v>951</v>
      </c>
      <c r="C12" s="886"/>
      <c r="D12" s="887"/>
    </row>
    <row r="13" spans="2:4">
      <c r="B13" s="886" t="s">
        <v>850</v>
      </c>
      <c r="C13" s="888">
        <v>88511280</v>
      </c>
      <c r="D13" s="889">
        <v>82648941</v>
      </c>
    </row>
    <row r="14" spans="2:4">
      <c r="B14" s="890" t="s">
        <v>950</v>
      </c>
      <c r="C14" s="888">
        <v>3936689</v>
      </c>
      <c r="D14" s="889">
        <v>3641710</v>
      </c>
    </row>
    <row r="15" spans="2:4">
      <c r="B15" s="886" t="s">
        <v>843</v>
      </c>
      <c r="C15" s="888">
        <v>191922</v>
      </c>
      <c r="D15" s="889">
        <v>27467</v>
      </c>
    </row>
    <row r="16" spans="2:4">
      <c r="B16" s="891" t="s">
        <v>906</v>
      </c>
      <c r="C16" s="892">
        <f>SUM(C13:C15)</f>
        <v>92639891</v>
      </c>
      <c r="D16" s="892">
        <f>SUM(D13:D15)</f>
        <v>86318118</v>
      </c>
    </row>
    <row r="17" spans="2:4">
      <c r="B17" s="885" t="s">
        <v>952</v>
      </c>
      <c r="C17" s="893"/>
      <c r="D17" s="894"/>
    </row>
    <row r="18" spans="2:4">
      <c r="B18" s="886" t="s">
        <v>1039</v>
      </c>
      <c r="C18" s="888">
        <v>3526035</v>
      </c>
      <c r="D18" s="889">
        <v>7797969</v>
      </c>
    </row>
    <row r="19" spans="2:4">
      <c r="B19" s="891" t="s">
        <v>953</v>
      </c>
      <c r="C19" s="892">
        <f>SUM(C18)</f>
        <v>3526035</v>
      </c>
      <c r="D19" s="892">
        <f>SUM(D18)</f>
        <v>7797969</v>
      </c>
    </row>
    <row r="20" spans="2:4">
      <c r="B20" s="885" t="s">
        <v>1107</v>
      </c>
      <c r="C20" s="895"/>
      <c r="D20" s="886"/>
    </row>
    <row r="21" spans="2:4">
      <c r="B21" s="886" t="s">
        <v>845</v>
      </c>
      <c r="C21" s="888">
        <v>5005879</v>
      </c>
      <c r="D21" s="889">
        <v>3964068</v>
      </c>
    </row>
    <row r="22" spans="2:4">
      <c r="B22" s="886" t="s">
        <v>1019</v>
      </c>
      <c r="C22" s="888">
        <v>6907238</v>
      </c>
      <c r="D22" s="889">
        <v>6226247</v>
      </c>
    </row>
    <row r="23" spans="2:4">
      <c r="B23" s="896" t="s">
        <v>849</v>
      </c>
      <c r="C23" s="897">
        <v>32409</v>
      </c>
      <c r="D23" s="889">
        <v>37602</v>
      </c>
    </row>
    <row r="24" spans="2:4">
      <c r="B24" s="886" t="s">
        <v>1252</v>
      </c>
      <c r="C24" s="888">
        <v>0</v>
      </c>
      <c r="D24" s="889">
        <v>1284273</v>
      </c>
    </row>
    <row r="25" spans="2:4">
      <c r="B25" s="886" t="s">
        <v>851</v>
      </c>
      <c r="C25" s="888">
        <v>13736088</v>
      </c>
      <c r="D25" s="889">
        <v>12300696</v>
      </c>
    </row>
    <row r="26" spans="2:4">
      <c r="B26" s="886" t="s">
        <v>855</v>
      </c>
      <c r="C26" s="888">
        <v>583182</v>
      </c>
      <c r="D26" s="889">
        <v>472727</v>
      </c>
    </row>
    <row r="27" spans="2:4">
      <c r="B27" s="886" t="s">
        <v>854</v>
      </c>
      <c r="C27" s="888">
        <v>6166275</v>
      </c>
      <c r="D27" s="889">
        <v>6787361</v>
      </c>
    </row>
    <row r="28" spans="2:4">
      <c r="B28" s="886" t="s">
        <v>937</v>
      </c>
      <c r="C28" s="888">
        <v>10329514</v>
      </c>
      <c r="D28" s="889">
        <v>9704997</v>
      </c>
    </row>
    <row r="29" spans="2:4">
      <c r="B29" s="898" t="s">
        <v>846</v>
      </c>
      <c r="C29" s="897">
        <v>0</v>
      </c>
      <c r="D29" s="889">
        <v>6605546</v>
      </c>
    </row>
    <row r="30" spans="2:4">
      <c r="B30" s="898" t="s">
        <v>1281</v>
      </c>
      <c r="C30" s="897">
        <v>14354366</v>
      </c>
      <c r="D30" s="889">
        <v>4942922</v>
      </c>
    </row>
    <row r="31" spans="2:4">
      <c r="B31" s="898" t="s">
        <v>1345</v>
      </c>
      <c r="C31" s="897">
        <v>61818</v>
      </c>
      <c r="D31" s="889">
        <v>0</v>
      </c>
    </row>
    <row r="32" spans="2:4">
      <c r="B32" s="898" t="s">
        <v>847</v>
      </c>
      <c r="C32" s="897">
        <v>7381637</v>
      </c>
      <c r="D32" s="889">
        <v>5096472</v>
      </c>
    </row>
    <row r="33" spans="2:4">
      <c r="B33" s="899" t="s">
        <v>1277</v>
      </c>
      <c r="C33" s="888">
        <v>4790092</v>
      </c>
      <c r="D33" s="889">
        <v>0</v>
      </c>
    </row>
    <row r="34" spans="2:4">
      <c r="B34" s="899" t="s">
        <v>852</v>
      </c>
      <c r="C34" s="888">
        <v>30599968</v>
      </c>
      <c r="D34" s="889">
        <v>22832111</v>
      </c>
    </row>
    <row r="35" spans="2:4">
      <c r="B35" s="899" t="s">
        <v>844</v>
      </c>
      <c r="C35" s="888">
        <v>5900758</v>
      </c>
      <c r="D35" s="889">
        <v>3991935</v>
      </c>
    </row>
    <row r="36" spans="2:4">
      <c r="B36" s="896" t="s">
        <v>853</v>
      </c>
      <c r="C36" s="897">
        <v>15351479</v>
      </c>
      <c r="D36" s="889">
        <v>1355881</v>
      </c>
    </row>
    <row r="37" spans="2:4">
      <c r="B37" s="896" t="s">
        <v>1024</v>
      </c>
      <c r="C37" s="897">
        <v>10150000</v>
      </c>
      <c r="D37" s="889">
        <v>10350000</v>
      </c>
    </row>
    <row r="38" spans="2:4">
      <c r="B38" s="896" t="s">
        <v>848</v>
      </c>
      <c r="C38" s="897">
        <v>3428638</v>
      </c>
      <c r="D38" s="889">
        <v>1008182</v>
      </c>
    </row>
    <row r="39" spans="2:4">
      <c r="B39" s="900" t="s">
        <v>1040</v>
      </c>
      <c r="C39" s="897">
        <v>3178600</v>
      </c>
      <c r="D39" s="889">
        <v>4263311</v>
      </c>
    </row>
    <row r="40" spans="2:4">
      <c r="B40" s="900" t="s">
        <v>1344</v>
      </c>
      <c r="C40" s="897">
        <v>1200000</v>
      </c>
      <c r="D40" s="1013">
        <v>0</v>
      </c>
    </row>
    <row r="41" spans="2:4" ht="15.75" thickBot="1">
      <c r="B41" s="901" t="s">
        <v>1041</v>
      </c>
      <c r="C41" s="902">
        <f>SUM(C21:C40)</f>
        <v>139157941</v>
      </c>
      <c r="D41" s="902">
        <f>SUM(D21:D40)</f>
        <v>101224331</v>
      </c>
    </row>
    <row r="42" spans="2:4" ht="27.75" customHeight="1"/>
    <row r="46" spans="2:4">
      <c r="B46" s="1052" t="s">
        <v>1042</v>
      </c>
      <c r="C46" s="1052"/>
      <c r="D46" s="1052"/>
    </row>
    <row r="47" spans="2:4">
      <c r="B47" s="1052" t="s">
        <v>1116</v>
      </c>
      <c r="C47" s="1052"/>
      <c r="D47" s="1052"/>
    </row>
    <row r="48" spans="2:4">
      <c r="B48" s="1052" t="s">
        <v>1013</v>
      </c>
      <c r="C48" s="1052"/>
      <c r="D48" s="1052"/>
    </row>
  </sheetData>
  <sortState ref="B17:D37">
    <sortCondition ref="B17:B37"/>
  </sortState>
  <mergeCells count="3">
    <mergeCell ref="B46:D46"/>
    <mergeCell ref="B47:D47"/>
    <mergeCell ref="B48:D48"/>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58"/>
  <sheetViews>
    <sheetView zoomScaleNormal="100" workbookViewId="0">
      <selection activeCell="B7" sqref="B7:D16"/>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69" t="s">
        <v>1194</v>
      </c>
    </row>
    <row r="7" spans="2:4" ht="15.75" thickBot="1">
      <c r="C7" s="716">
        <v>45107</v>
      </c>
      <c r="D7" s="716">
        <v>44742</v>
      </c>
    </row>
    <row r="8" spans="2:4">
      <c r="B8" s="860" t="s">
        <v>551</v>
      </c>
      <c r="C8" s="842" t="s">
        <v>815</v>
      </c>
      <c r="D8" s="869" t="s">
        <v>816</v>
      </c>
    </row>
    <row r="9" spans="2:4">
      <c r="B9" s="390" t="s">
        <v>856</v>
      </c>
      <c r="C9" s="786">
        <v>58</v>
      </c>
      <c r="D9" s="821">
        <v>693626</v>
      </c>
    </row>
    <row r="10" spans="2:4">
      <c r="B10" s="390" t="s">
        <v>857</v>
      </c>
      <c r="C10" s="786">
        <v>0</v>
      </c>
      <c r="D10" s="821">
        <v>0</v>
      </c>
    </row>
    <row r="11" spans="2:4">
      <c r="B11" s="390" t="s">
        <v>1151</v>
      </c>
      <c r="C11" s="786">
        <v>370183</v>
      </c>
      <c r="D11" s="821">
        <v>0</v>
      </c>
    </row>
    <row r="12" spans="2:4" ht="15.75" thickBot="1">
      <c r="B12" s="396" t="s">
        <v>759</v>
      </c>
      <c r="C12" s="824">
        <f>SUM(C9:C11)</f>
        <v>370241</v>
      </c>
      <c r="D12" s="825">
        <f>SUM(D9:D11)</f>
        <v>693626</v>
      </c>
    </row>
    <row r="13" spans="2:4">
      <c r="B13" s="860" t="s">
        <v>858</v>
      </c>
      <c r="C13" s="842" t="s">
        <v>1282</v>
      </c>
      <c r="D13" s="869" t="s">
        <v>1266</v>
      </c>
    </row>
    <row r="14" spans="2:4">
      <c r="B14" s="390" t="s">
        <v>601</v>
      </c>
      <c r="C14" s="786">
        <v>4884300</v>
      </c>
      <c r="D14" s="997">
        <v>3535526</v>
      </c>
    </row>
    <row r="15" spans="2:4">
      <c r="B15" s="903" t="s">
        <v>958</v>
      </c>
      <c r="C15" s="904">
        <v>0</v>
      </c>
      <c r="D15" s="905">
        <v>0</v>
      </c>
    </row>
    <row r="16" spans="2:4" ht="15.75" thickBot="1">
      <c r="B16" s="396" t="s">
        <v>759</v>
      </c>
      <c r="C16" s="824">
        <f>SUM(C14:C15)</f>
        <v>4884300</v>
      </c>
      <c r="D16" s="825">
        <f>SUM(D14:D15)</f>
        <v>3535526</v>
      </c>
    </row>
    <row r="24" spans="2:4">
      <c r="B24" s="1052" t="s">
        <v>1042</v>
      </c>
      <c r="C24" s="1052"/>
      <c r="D24" s="1052"/>
    </row>
    <row r="25" spans="2:4">
      <c r="B25" s="1052" t="s">
        <v>1116</v>
      </c>
      <c r="C25" s="1052"/>
      <c r="D25" s="1052"/>
    </row>
    <row r="26" spans="2:4">
      <c r="B26" s="1052" t="s">
        <v>1013</v>
      </c>
      <c r="C26" s="1052"/>
      <c r="D26" s="1052"/>
    </row>
    <row r="53" spans="2:2">
      <c r="B53" s="716"/>
    </row>
    <row r="54" spans="2:2">
      <c r="B54" s="706"/>
    </row>
    <row r="57" spans="2:2">
      <c r="B57" s="716"/>
    </row>
    <row r="58" spans="2:2">
      <c r="B58" s="706"/>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4"/>
  <sheetViews>
    <sheetView workbookViewId="0">
      <selection activeCell="B6" sqref="B6:D14"/>
    </sheetView>
  </sheetViews>
  <sheetFormatPr baseColWidth="10" defaultColWidth="11.42578125" defaultRowHeight="15"/>
  <cols>
    <col min="1" max="1" width="11.42578125" style="371"/>
    <col min="2" max="2" width="31.140625" style="371" bestFit="1" customWidth="1"/>
    <col min="3" max="3" width="17.140625" style="371" customWidth="1"/>
    <col min="4" max="4" width="18.85546875" style="371" bestFit="1" customWidth="1"/>
    <col min="5" max="16384" width="11.42578125" style="371"/>
  </cols>
  <sheetData>
    <row r="5" spans="2:4">
      <c r="B5" s="469" t="s">
        <v>1195</v>
      </c>
    </row>
    <row r="6" spans="2:4" ht="15.75" thickBot="1">
      <c r="C6" s="716">
        <v>45107</v>
      </c>
      <c r="D6" s="716">
        <v>44742</v>
      </c>
    </row>
    <row r="7" spans="2:4">
      <c r="B7" s="860" t="s">
        <v>859</v>
      </c>
      <c r="C7" s="842" t="s">
        <v>1282</v>
      </c>
      <c r="D7" s="869" t="s">
        <v>1266</v>
      </c>
    </row>
    <row r="8" spans="2:4">
      <c r="B8" s="390" t="s">
        <v>1036</v>
      </c>
      <c r="C8" s="786">
        <v>51731748</v>
      </c>
      <c r="D8" s="997">
        <v>13247626</v>
      </c>
    </row>
    <row r="9" spans="2:4" ht="30.75" thickBot="1">
      <c r="B9" s="942" t="s">
        <v>1037</v>
      </c>
      <c r="C9" s="904">
        <v>98773887</v>
      </c>
      <c r="D9" s="1020">
        <v>59656853</v>
      </c>
    </row>
    <row r="10" spans="2:4" ht="15.75" thickBot="1">
      <c r="B10" s="1041" t="s">
        <v>860</v>
      </c>
      <c r="C10" s="1045">
        <f>SUM(C8:C9)</f>
        <v>150505635</v>
      </c>
      <c r="D10" s="1046">
        <f>SUM(D8:D9)</f>
        <v>72904479</v>
      </c>
    </row>
    <row r="11" spans="2:4">
      <c r="B11" s="1018" t="s">
        <v>600</v>
      </c>
      <c r="C11" s="1043"/>
      <c r="D11" s="1044"/>
    </row>
    <row r="12" spans="2:4">
      <c r="B12" s="390"/>
      <c r="C12" s="391">
        <v>0</v>
      </c>
      <c r="D12" s="392">
        <v>0</v>
      </c>
    </row>
    <row r="13" spans="2:4" ht="15.75" thickBot="1">
      <c r="B13" s="903"/>
      <c r="C13" s="943">
        <v>0</v>
      </c>
      <c r="D13" s="905">
        <v>0</v>
      </c>
    </row>
    <row r="14" spans="2:4" ht="15.75" thickBot="1">
      <c r="B14" s="1041" t="s">
        <v>860</v>
      </c>
      <c r="C14" s="1042">
        <f>SUM(C12:C13)</f>
        <v>0</v>
      </c>
      <c r="D14" s="1042">
        <f>SUM(D12:D13)</f>
        <v>0</v>
      </c>
    </row>
    <row r="22" spans="2:4">
      <c r="B22" s="1052" t="s">
        <v>1042</v>
      </c>
      <c r="C22" s="1052"/>
      <c r="D22" s="1052"/>
    </row>
    <row r="23" spans="2:4">
      <c r="B23" s="1052" t="s">
        <v>1116</v>
      </c>
      <c r="C23" s="1052"/>
      <c r="D23" s="1052"/>
    </row>
    <row r="24" spans="2:4">
      <c r="B24" s="1052" t="s">
        <v>1013</v>
      </c>
      <c r="C24" s="1052"/>
      <c r="D24" s="1052"/>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6"/>
  <sheetViews>
    <sheetView topLeftCell="A4" workbookViewId="0">
      <selection activeCell="I20" sqref="I20"/>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69" t="s">
        <v>1196</v>
      </c>
    </row>
    <row r="7" spans="2:4" ht="15.75" thickBot="1">
      <c r="C7" s="716">
        <v>45107</v>
      </c>
      <c r="D7" s="716">
        <v>45107</v>
      </c>
    </row>
    <row r="8" spans="2:4">
      <c r="B8" s="860" t="s">
        <v>554</v>
      </c>
      <c r="C8" s="842" t="s">
        <v>1282</v>
      </c>
      <c r="D8" s="869" t="s">
        <v>1266</v>
      </c>
    </row>
    <row r="9" spans="2:4">
      <c r="B9" s="390" t="s">
        <v>554</v>
      </c>
      <c r="C9" s="907">
        <v>0</v>
      </c>
      <c r="D9" s="907">
        <v>0</v>
      </c>
    </row>
    <row r="10" spans="2:4" ht="15.75" thickBot="1">
      <c r="B10" s="396" t="s">
        <v>759</v>
      </c>
      <c r="C10" s="825">
        <f>SUM(C9)</f>
        <v>0</v>
      </c>
      <c r="D10" s="825">
        <f>SUM(D9:D9)</f>
        <v>0</v>
      </c>
    </row>
    <row r="11" spans="2:4">
      <c r="C11" s="380"/>
    </row>
    <row r="12" spans="2:4" ht="15.75" thickBot="1">
      <c r="C12" s="380"/>
    </row>
    <row r="13" spans="2:4">
      <c r="B13" s="860" t="s">
        <v>861</v>
      </c>
      <c r="C13" s="908" t="s">
        <v>1282</v>
      </c>
      <c r="D13" s="869" t="s">
        <v>1266</v>
      </c>
    </row>
    <row r="14" spans="2:4">
      <c r="B14" s="390" t="s">
        <v>1020</v>
      </c>
      <c r="C14" s="907">
        <v>0</v>
      </c>
      <c r="D14" s="907">
        <v>0</v>
      </c>
    </row>
    <row r="15" spans="2:4" ht="15.75" thickBot="1">
      <c r="B15" s="396" t="s">
        <v>759</v>
      </c>
      <c r="C15" s="825">
        <f>SUM(C14)</f>
        <v>0</v>
      </c>
      <c r="D15" s="825">
        <f>SUM(D14)</f>
        <v>0</v>
      </c>
    </row>
    <row r="24" spans="2:4">
      <c r="B24" s="1052" t="s">
        <v>1042</v>
      </c>
      <c r="C24" s="1052"/>
      <c r="D24" s="1052"/>
    </row>
    <row r="25" spans="2:4">
      <c r="B25" s="1052" t="s">
        <v>1116</v>
      </c>
      <c r="C25" s="1052"/>
      <c r="D25" s="1052"/>
    </row>
    <row r="26" spans="2:4">
      <c r="B26" s="1052" t="s">
        <v>1013</v>
      </c>
      <c r="C26" s="1052"/>
      <c r="D26" s="1052"/>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I46"/>
  <sheetViews>
    <sheetView topLeftCell="A16" zoomScaleNormal="100" workbookViewId="0">
      <selection activeCell="B28" sqref="B28"/>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16384" width="11.42578125" style="371"/>
  </cols>
  <sheetData>
    <row r="10" spans="2:2">
      <c r="B10" s="469" t="s">
        <v>1090</v>
      </c>
    </row>
    <row r="12" spans="2:2">
      <c r="B12" s="371" t="s">
        <v>1091</v>
      </c>
    </row>
    <row r="13" spans="2:2">
      <c r="B13" s="371" t="s">
        <v>1092</v>
      </c>
    </row>
    <row r="14" spans="2:2">
      <c r="B14" s="371" t="s">
        <v>1093</v>
      </c>
    </row>
    <row r="15" spans="2:2">
      <c r="B15" s="371" t="s">
        <v>1094</v>
      </c>
    </row>
    <row r="16" spans="2:2">
      <c r="B16" s="371" t="s">
        <v>1095</v>
      </c>
    </row>
    <row r="17" spans="2:5">
      <c r="B17" s="371" t="s">
        <v>1096</v>
      </c>
    </row>
    <row r="19" spans="2:5" ht="15.75" thickBot="1"/>
    <row r="20" spans="2:5">
      <c r="B20" s="909" t="s">
        <v>1025</v>
      </c>
      <c r="C20" s="910" t="s">
        <v>863</v>
      </c>
      <c r="D20" s="910" t="s">
        <v>1026</v>
      </c>
      <c r="E20" s="911" t="s">
        <v>1027</v>
      </c>
    </row>
    <row r="21" spans="2:5">
      <c r="B21" s="912">
        <v>44015</v>
      </c>
      <c r="C21" s="913" t="s">
        <v>1118</v>
      </c>
      <c r="D21" s="830" t="s">
        <v>1028</v>
      </c>
      <c r="E21" s="831" t="s">
        <v>1030</v>
      </c>
    </row>
    <row r="22" spans="2:5" ht="15.75" thickBot="1">
      <c r="B22" s="914">
        <v>44015</v>
      </c>
      <c r="C22" s="915" t="s">
        <v>1119</v>
      </c>
      <c r="D22" s="916" t="s">
        <v>1029</v>
      </c>
      <c r="E22" s="917" t="s">
        <v>1031</v>
      </c>
    </row>
    <row r="26" spans="2:5">
      <c r="B26" s="469" t="s">
        <v>1097</v>
      </c>
    </row>
    <row r="27" spans="2:5">
      <c r="B27" s="371" t="s">
        <v>1342</v>
      </c>
    </row>
    <row r="29" spans="2:5">
      <c r="B29" s="469" t="s">
        <v>1098</v>
      </c>
    </row>
    <row r="30" spans="2:5">
      <c r="B30" s="371" t="s">
        <v>1099</v>
      </c>
    </row>
    <row r="32" spans="2:5">
      <c r="B32" s="469" t="s">
        <v>1103</v>
      </c>
    </row>
    <row r="33" spans="2:9">
      <c r="B33" s="371" t="s">
        <v>1100</v>
      </c>
    </row>
    <row r="35" spans="2:9">
      <c r="B35" s="469" t="s">
        <v>1104</v>
      </c>
    </row>
    <row r="36" spans="2:9">
      <c r="B36" s="371" t="s">
        <v>1101</v>
      </c>
    </row>
    <row r="38" spans="2:9">
      <c r="B38" s="469" t="s">
        <v>1105</v>
      </c>
    </row>
    <row r="39" spans="2:9">
      <c r="B39" s="371" t="s">
        <v>1102</v>
      </c>
    </row>
    <row r="44" spans="2:9">
      <c r="C44" s="1052" t="s">
        <v>1042</v>
      </c>
      <c r="D44" s="1052"/>
      <c r="E44" s="1052"/>
      <c r="F44" s="1052"/>
      <c r="G44" s="1052"/>
      <c r="H44" s="1052"/>
      <c r="I44" s="1052"/>
    </row>
    <row r="45" spans="2:9">
      <c r="C45" s="1052" t="s">
        <v>1116</v>
      </c>
      <c r="D45" s="1052"/>
      <c r="E45" s="1052"/>
      <c r="F45" s="1052"/>
      <c r="G45" s="1052"/>
      <c r="H45" s="1052"/>
      <c r="I45" s="1052"/>
    </row>
    <row r="46" spans="2:9">
      <c r="C46" s="1052" t="s">
        <v>1013</v>
      </c>
      <c r="D46" s="1052"/>
      <c r="E46" s="1052"/>
      <c r="F46" s="1052"/>
      <c r="G46" s="1052"/>
      <c r="H46" s="1052"/>
      <c r="I46" s="1052"/>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9:K180"/>
  <sheetViews>
    <sheetView tabSelected="1" topLeftCell="A93" zoomScale="85" zoomScaleNormal="85" workbookViewId="0">
      <selection activeCell="G156" sqref="G156"/>
    </sheetView>
  </sheetViews>
  <sheetFormatPr baseColWidth="10" defaultColWidth="11.42578125" defaultRowHeight="15"/>
  <cols>
    <col min="1" max="1" width="11.42578125" style="371"/>
    <col min="2" max="2" width="42.28515625" style="371" customWidth="1"/>
    <col min="3" max="3" width="25.28515625" style="371" customWidth="1"/>
    <col min="4" max="4" width="20.5703125" style="371" customWidth="1"/>
    <col min="5" max="5" width="20.140625" style="371" customWidth="1"/>
    <col min="6" max="6" width="22.28515625" style="371" customWidth="1"/>
    <col min="7" max="7" width="18.7109375" style="371" customWidth="1"/>
    <col min="8" max="8" width="15.5703125" style="371" customWidth="1"/>
    <col min="9" max="9" width="14.28515625" style="371" bestFit="1" customWidth="1"/>
    <col min="10" max="10" width="14.5703125" style="371" customWidth="1"/>
    <col min="11" max="16384" width="11.42578125" style="371"/>
  </cols>
  <sheetData>
    <row r="9" spans="1:8">
      <c r="B9" s="918" t="s">
        <v>1267</v>
      </c>
      <c r="C9" s="918"/>
      <c r="D9" s="918"/>
      <c r="E9" s="918"/>
      <c r="F9" s="918"/>
      <c r="G9" s="919"/>
      <c r="H9" s="918"/>
    </row>
    <row r="11" spans="1:8">
      <c r="B11" s="918" t="s">
        <v>1004</v>
      </c>
      <c r="C11" s="918"/>
      <c r="D11" s="918"/>
      <c r="E11" s="918"/>
      <c r="F11" s="918"/>
    </row>
    <row r="13" spans="1:8">
      <c r="A13" s="926"/>
      <c r="B13" s="920" t="s">
        <v>1294</v>
      </c>
      <c r="C13" s="918"/>
      <c r="D13" s="918"/>
      <c r="E13" s="918"/>
      <c r="F13" s="918"/>
    </row>
    <row r="14" spans="1:8">
      <c r="A14" s="926"/>
      <c r="B14" s="918"/>
      <c r="C14" s="918"/>
      <c r="D14" s="918"/>
      <c r="E14" s="918"/>
      <c r="F14" s="918"/>
    </row>
    <row r="15" spans="1:8">
      <c r="A15" s="926"/>
      <c r="B15" s="918" t="s">
        <v>1208</v>
      </c>
      <c r="C15" s="918"/>
      <c r="D15" s="918"/>
      <c r="E15" s="918"/>
      <c r="F15" s="918"/>
    </row>
    <row r="16" spans="1:8">
      <c r="B16" s="918"/>
      <c r="C16" s="918"/>
      <c r="D16" s="918"/>
      <c r="E16" s="918"/>
      <c r="F16" s="918"/>
    </row>
    <row r="17" spans="2:9" ht="15.75" thickBot="1"/>
    <row r="18" spans="2:9" ht="76.5" customHeight="1" thickBot="1">
      <c r="B18" s="487" t="s">
        <v>880</v>
      </c>
      <c r="C18" s="488" t="s">
        <v>881</v>
      </c>
      <c r="D18" s="488" t="s">
        <v>882</v>
      </c>
      <c r="E18" s="489" t="s">
        <v>883</v>
      </c>
      <c r="F18" s="488" t="s">
        <v>884</v>
      </c>
      <c r="G18" s="488" t="s">
        <v>885</v>
      </c>
      <c r="H18" s="488" t="s">
        <v>863</v>
      </c>
      <c r="I18" s="489" t="s">
        <v>886</v>
      </c>
    </row>
    <row r="19" spans="2:9" ht="21" customHeight="1" thickBot="1">
      <c r="B19" s="490">
        <v>1</v>
      </c>
      <c r="C19" s="921" t="s">
        <v>866</v>
      </c>
      <c r="D19" s="492" t="s">
        <v>864</v>
      </c>
      <c r="E19" s="492">
        <v>252</v>
      </c>
      <c r="F19" s="492" t="s">
        <v>865</v>
      </c>
      <c r="G19" s="492">
        <v>252</v>
      </c>
      <c r="H19" s="493">
        <v>2520000000</v>
      </c>
      <c r="I19" s="492">
        <v>85</v>
      </c>
    </row>
    <row r="20" spans="2:9" ht="21" customHeight="1" thickBot="1">
      <c r="B20" s="490">
        <v>2</v>
      </c>
      <c r="C20" s="491" t="s">
        <v>977</v>
      </c>
      <c r="D20" s="492" t="s">
        <v>864</v>
      </c>
      <c r="E20" s="492">
        <v>30</v>
      </c>
      <c r="F20" s="492" t="s">
        <v>865</v>
      </c>
      <c r="G20" s="492">
        <v>30</v>
      </c>
      <c r="H20" s="493">
        <v>300000000</v>
      </c>
      <c r="I20" s="492">
        <v>10</v>
      </c>
    </row>
    <row r="21" spans="2:9" ht="21" customHeight="1">
      <c r="B21" s="922"/>
      <c r="C21" s="923"/>
      <c r="D21" s="924"/>
      <c r="E21" s="924"/>
      <c r="F21" s="924"/>
      <c r="G21" s="924"/>
      <c r="H21" s="925"/>
      <c r="I21" s="924"/>
    </row>
    <row r="22" spans="2:9">
      <c r="B22" s="399" t="s">
        <v>1209</v>
      </c>
      <c r="C22" s="368"/>
      <c r="D22" s="479"/>
      <c r="E22" s="368"/>
    </row>
    <row r="23" spans="2:9" ht="15.75" thickBot="1"/>
    <row r="24" spans="2:9" ht="30">
      <c r="B24" s="927" t="s">
        <v>875</v>
      </c>
      <c r="C24" s="928" t="s">
        <v>1200</v>
      </c>
    </row>
    <row r="25" spans="2:9">
      <c r="B25" s="390" t="s">
        <v>1201</v>
      </c>
      <c r="C25" s="929">
        <v>0.75</v>
      </c>
    </row>
    <row r="26" spans="2:9">
      <c r="B26" s="390" t="s">
        <v>1169</v>
      </c>
      <c r="C26" s="929">
        <v>0.6</v>
      </c>
    </row>
    <row r="27" spans="2:9">
      <c r="B27" s="390" t="s">
        <v>1304</v>
      </c>
      <c r="C27" s="929">
        <v>0.5</v>
      </c>
    </row>
    <row r="28" spans="2:9">
      <c r="B28" s="390" t="s">
        <v>1204</v>
      </c>
      <c r="C28" s="929">
        <v>0.5</v>
      </c>
    </row>
    <row r="29" spans="2:9">
      <c r="B29" s="390" t="s">
        <v>1269</v>
      </c>
      <c r="C29" s="929">
        <v>0.5</v>
      </c>
    </row>
    <row r="30" spans="2:9">
      <c r="B30" s="390" t="s">
        <v>1302</v>
      </c>
      <c r="C30" s="929">
        <v>0.5</v>
      </c>
    </row>
    <row r="31" spans="2:9">
      <c r="B31" s="390" t="s">
        <v>1203</v>
      </c>
      <c r="C31" s="929">
        <v>0.25</v>
      </c>
    </row>
    <row r="32" spans="2:9">
      <c r="B32" s="390" t="s">
        <v>1205</v>
      </c>
      <c r="C32" s="929">
        <v>0.2</v>
      </c>
    </row>
    <row r="33" spans="2:7">
      <c r="B33" s="903" t="s">
        <v>1202</v>
      </c>
      <c r="C33" s="930">
        <v>0.125</v>
      </c>
    </row>
    <row r="34" spans="2:7" ht="15.75" thickBot="1">
      <c r="B34" s="931" t="s">
        <v>1225</v>
      </c>
      <c r="C34" s="932">
        <v>7.1999999999999995E-2</v>
      </c>
    </row>
    <row r="35" spans="2:7">
      <c r="C35" s="933"/>
    </row>
    <row r="36" spans="2:7">
      <c r="C36" s="933"/>
    </row>
    <row r="37" spans="2:7" ht="15.75" thickBot="1"/>
    <row r="38" spans="2:7" ht="55.5" customHeight="1">
      <c r="B38" s="927" t="s">
        <v>875</v>
      </c>
      <c r="C38" s="928" t="s">
        <v>1207</v>
      </c>
    </row>
    <row r="39" spans="2:7" ht="15.75" thickBot="1">
      <c r="B39" s="931" t="s">
        <v>1206</v>
      </c>
      <c r="C39" s="932">
        <v>0.33</v>
      </c>
    </row>
    <row r="41" spans="2:7">
      <c r="B41" s="470" t="s">
        <v>1210</v>
      </c>
    </row>
    <row r="43" spans="2:7">
      <c r="B43" s="507" t="s">
        <v>1305</v>
      </c>
      <c r="G43" s="479"/>
    </row>
    <row r="45" spans="2:7">
      <c r="B45" s="470" t="s">
        <v>1211</v>
      </c>
    </row>
    <row r="47" spans="2:7">
      <c r="B47" s="507" t="s">
        <v>1331</v>
      </c>
      <c r="G47" s="479"/>
    </row>
    <row r="48" spans="2:7">
      <c r="G48" s="479"/>
    </row>
    <row r="49" spans="2:8">
      <c r="B49" s="368" t="s">
        <v>1005</v>
      </c>
      <c r="C49" s="368"/>
      <c r="D49" s="368"/>
      <c r="E49" s="368"/>
      <c r="F49" s="368"/>
      <c r="G49" s="368"/>
    </row>
    <row r="52" spans="2:8">
      <c r="B52" s="509" t="s">
        <v>1006</v>
      </c>
      <c r="C52" s="509"/>
      <c r="D52" s="509"/>
      <c r="E52" s="509"/>
      <c r="F52" s="509"/>
      <c r="G52" s="509"/>
      <c r="H52" s="509"/>
    </row>
    <row r="54" spans="2:8" ht="76.5" customHeight="1">
      <c r="B54" s="845" t="s">
        <v>867</v>
      </c>
      <c r="C54" s="846" t="s">
        <v>868</v>
      </c>
      <c r="D54" s="846" t="s">
        <v>869</v>
      </c>
      <c r="E54" s="1187" t="s">
        <v>870</v>
      </c>
      <c r="F54" s="1187"/>
    </row>
    <row r="55" spans="2:8">
      <c r="B55" s="391" t="s">
        <v>871</v>
      </c>
      <c r="C55" s="391"/>
      <c r="D55" s="391"/>
      <c r="E55" s="1188"/>
      <c r="F55" s="1188"/>
    </row>
    <row r="58" spans="2:8">
      <c r="B58" s="722" t="s">
        <v>1007</v>
      </c>
    </row>
    <row r="60" spans="2:8" ht="12.75" customHeight="1">
      <c r="B60" s="845" t="s">
        <v>867</v>
      </c>
      <c r="C60" s="846" t="s">
        <v>872</v>
      </c>
      <c r="D60" s="846" t="s">
        <v>873</v>
      </c>
      <c r="E60" s="1187" t="s">
        <v>874</v>
      </c>
      <c r="F60" s="1187"/>
    </row>
    <row r="61" spans="2:8" ht="20.100000000000001" customHeight="1">
      <c r="B61" s="391" t="s">
        <v>871</v>
      </c>
      <c r="C61" s="391"/>
      <c r="D61" s="391"/>
      <c r="E61" s="1188"/>
      <c r="F61" s="1188"/>
    </row>
    <row r="65" spans="2:7" ht="20.100000000000001" customHeight="1">
      <c r="B65" s="722" t="s">
        <v>1008</v>
      </c>
    </row>
    <row r="67" spans="2:7" ht="20.100000000000001" customHeight="1">
      <c r="B67" s="391" t="s">
        <v>875</v>
      </c>
      <c r="C67" s="391" t="s">
        <v>876</v>
      </c>
    </row>
    <row r="68" spans="2:7" ht="20.100000000000001" customHeight="1">
      <c r="B68" s="391" t="s">
        <v>871</v>
      </c>
      <c r="C68" s="391"/>
    </row>
    <row r="70" spans="2:7">
      <c r="B70" s="724" t="s">
        <v>1009</v>
      </c>
    </row>
    <row r="71" spans="2:7">
      <c r="B71" s="724"/>
    </row>
    <row r="72" spans="2:7">
      <c r="B72" s="724" t="s">
        <v>1362</v>
      </c>
    </row>
    <row r="73" spans="2:7">
      <c r="B73" s="724"/>
    </row>
    <row r="74" spans="2:7">
      <c r="B74" s="507" t="s">
        <v>1010</v>
      </c>
    </row>
    <row r="75" spans="2:7">
      <c r="B75" s="724"/>
    </row>
    <row r="77" spans="2:7">
      <c r="C77" s="934">
        <v>45107</v>
      </c>
      <c r="D77" s="934">
        <v>44926</v>
      </c>
      <c r="E77" s="934"/>
    </row>
    <row r="78" spans="2:7" ht="15.75" thickBot="1">
      <c r="C78" s="934" t="s">
        <v>879</v>
      </c>
      <c r="D78" s="934" t="s">
        <v>879</v>
      </c>
      <c r="E78" s="934"/>
    </row>
    <row r="79" spans="2:7">
      <c r="B79" s="935" t="s">
        <v>402</v>
      </c>
      <c r="C79" s="936"/>
      <c r="D79" s="937"/>
      <c r="G79" s="479"/>
    </row>
    <row r="80" spans="2:7" ht="30">
      <c r="B80" s="941" t="s">
        <v>1301</v>
      </c>
      <c r="C80" s="791"/>
      <c r="D80" s="392"/>
      <c r="G80" s="479"/>
    </row>
    <row r="81" spans="2:7">
      <c r="B81" s="390" t="s">
        <v>1230</v>
      </c>
      <c r="C81" s="994">
        <v>0</v>
      </c>
      <c r="D81" s="938">
        <v>195229</v>
      </c>
      <c r="G81" s="479"/>
    </row>
    <row r="82" spans="2:7">
      <c r="B82" s="837" t="s">
        <v>877</v>
      </c>
      <c r="C82" s="994">
        <v>0</v>
      </c>
      <c r="D82" s="939">
        <f>+D81</f>
        <v>195229</v>
      </c>
    </row>
    <row r="83" spans="2:7">
      <c r="B83" s="940" t="s">
        <v>838</v>
      </c>
      <c r="C83" s="994"/>
      <c r="D83" s="392"/>
    </row>
    <row r="84" spans="2:7" ht="30">
      <c r="B84" s="941" t="s">
        <v>1233</v>
      </c>
      <c r="C84" s="994"/>
      <c r="D84" s="821"/>
      <c r="E84" s="706"/>
    </row>
    <row r="85" spans="2:7">
      <c r="B85" s="906" t="s">
        <v>1303</v>
      </c>
      <c r="C85" s="786">
        <v>10783911.0085</v>
      </c>
      <c r="D85" s="821">
        <v>20061016</v>
      </c>
      <c r="E85" s="706"/>
    </row>
    <row r="86" spans="2:7">
      <c r="B86" s="906" t="s">
        <v>1042</v>
      </c>
      <c r="C86" s="786">
        <v>241468603.977</v>
      </c>
      <c r="D86" s="821">
        <v>445679408</v>
      </c>
      <c r="E86" s="706"/>
    </row>
    <row r="87" spans="2:7">
      <c r="B87" s="906" t="s">
        <v>887</v>
      </c>
      <c r="C87" s="786">
        <v>26258148.178000003</v>
      </c>
      <c r="D87" s="821">
        <v>25530061</v>
      </c>
      <c r="E87" s="706"/>
    </row>
    <row r="88" spans="2:7">
      <c r="B88" s="906" t="s">
        <v>1225</v>
      </c>
      <c r="C88" s="786">
        <v>392338506.80199999</v>
      </c>
      <c r="D88" s="821">
        <v>216059110</v>
      </c>
      <c r="E88" s="706"/>
    </row>
    <row r="89" spans="2:7">
      <c r="B89" s="906" t="s">
        <v>1230</v>
      </c>
      <c r="C89" s="786">
        <v>60204920.471999995</v>
      </c>
      <c r="D89" s="821">
        <v>349738838</v>
      </c>
      <c r="E89" s="706"/>
    </row>
    <row r="90" spans="2:7">
      <c r="B90" s="906" t="s">
        <v>1226</v>
      </c>
      <c r="C90" s="786">
        <v>92666636.318000004</v>
      </c>
      <c r="D90" s="821">
        <v>1796739</v>
      </c>
      <c r="E90" s="706"/>
    </row>
    <row r="91" spans="2:7">
      <c r="B91" s="906" t="s">
        <v>1206</v>
      </c>
      <c r="C91" s="786">
        <v>4151883.1680000001</v>
      </c>
      <c r="D91" s="821">
        <v>542618</v>
      </c>
      <c r="E91" s="706"/>
    </row>
    <row r="92" spans="2:7">
      <c r="B92" s="906" t="s">
        <v>1204</v>
      </c>
      <c r="C92" s="786">
        <v>786926446.78600001</v>
      </c>
      <c r="D92" s="821">
        <v>67142067</v>
      </c>
      <c r="E92" s="706"/>
    </row>
    <row r="93" spans="2:7">
      <c r="B93" s="906" t="s">
        <v>1203</v>
      </c>
      <c r="C93" s="786">
        <v>1761440399.8280001</v>
      </c>
      <c r="D93" s="821">
        <v>2452839645</v>
      </c>
      <c r="E93" s="706"/>
    </row>
    <row r="94" spans="2:7">
      <c r="B94" s="906" t="s">
        <v>1169</v>
      </c>
      <c r="C94" s="786">
        <v>78075943</v>
      </c>
      <c r="D94" s="821">
        <v>65863091</v>
      </c>
      <c r="E94" s="706"/>
    </row>
    <row r="95" spans="2:7">
      <c r="B95" s="906" t="s">
        <v>1269</v>
      </c>
      <c r="C95" s="786">
        <v>108939000</v>
      </c>
      <c r="D95" s="821">
        <v>0</v>
      </c>
      <c r="E95" s="706"/>
    </row>
    <row r="96" spans="2:7">
      <c r="B96" s="906" t="s">
        <v>1270</v>
      </c>
      <c r="C96" s="786">
        <v>4933992.5619999999</v>
      </c>
      <c r="D96" s="821">
        <v>1408913</v>
      </c>
      <c r="E96" s="706"/>
    </row>
    <row r="97" spans="2:5" s="470" customFormat="1" ht="15.75" thickBot="1">
      <c r="B97" s="944" t="s">
        <v>878</v>
      </c>
      <c r="C97" s="945">
        <f>SUM(C84:C96)</f>
        <v>3568188392.0994997</v>
      </c>
      <c r="D97" s="946">
        <f>SUM(D85:D96)</f>
        <v>3646661506</v>
      </c>
      <c r="E97" s="790"/>
    </row>
    <row r="98" spans="2:5" s="470" customFormat="1">
      <c r="C98" s="790"/>
      <c r="D98" s="790"/>
      <c r="E98" s="790"/>
    </row>
    <row r="99" spans="2:5">
      <c r="C99" s="934">
        <v>45107</v>
      </c>
      <c r="D99" s="934">
        <v>44742</v>
      </c>
      <c r="E99" s="934"/>
    </row>
    <row r="100" spans="2:5" ht="15.75" thickBot="1">
      <c r="C100" s="934" t="s">
        <v>879</v>
      </c>
      <c r="D100" s="934" t="s">
        <v>879</v>
      </c>
      <c r="E100" s="934"/>
    </row>
    <row r="101" spans="2:5">
      <c r="B101" s="935" t="s">
        <v>668</v>
      </c>
      <c r="C101" s="947"/>
      <c r="D101" s="937"/>
    </row>
    <row r="102" spans="2:5">
      <c r="B102" s="837" t="s">
        <v>1236</v>
      </c>
      <c r="C102" s="948">
        <f>SUM(C103:C110)</f>
        <v>49731391</v>
      </c>
      <c r="D102" s="1010">
        <f>SUM(D103:D110)</f>
        <v>7820756</v>
      </c>
    </row>
    <row r="103" spans="2:5">
      <c r="B103" s="390" t="s">
        <v>1225</v>
      </c>
      <c r="C103" s="994">
        <v>0</v>
      </c>
      <c r="D103" s="1011">
        <v>983602</v>
      </c>
    </row>
    <row r="104" spans="2:5">
      <c r="B104" s="390" t="s">
        <v>1042</v>
      </c>
      <c r="C104" s="994">
        <v>0</v>
      </c>
      <c r="D104" s="997">
        <v>0</v>
      </c>
    </row>
    <row r="105" spans="2:5">
      <c r="B105" s="390" t="s">
        <v>1230</v>
      </c>
      <c r="C105" s="791">
        <v>5685484</v>
      </c>
      <c r="D105" s="1011">
        <v>5405817</v>
      </c>
    </row>
    <row r="106" spans="2:5">
      <c r="B106" s="390" t="s">
        <v>1226</v>
      </c>
      <c r="C106" s="791">
        <v>479451</v>
      </c>
      <c r="D106" s="1011">
        <v>33203</v>
      </c>
    </row>
    <row r="107" spans="2:5">
      <c r="B107" s="390" t="s">
        <v>1204</v>
      </c>
      <c r="C107" s="791">
        <v>6630977</v>
      </c>
      <c r="D107" s="997">
        <v>0</v>
      </c>
    </row>
    <row r="108" spans="2:5">
      <c r="B108" s="390" t="s">
        <v>1203</v>
      </c>
      <c r="C108" s="786">
        <v>36907292</v>
      </c>
      <c r="D108" s="997">
        <v>1369674</v>
      </c>
    </row>
    <row r="109" spans="2:5">
      <c r="B109" s="390" t="s">
        <v>1269</v>
      </c>
      <c r="C109" s="994">
        <v>0</v>
      </c>
      <c r="D109" s="997">
        <v>0</v>
      </c>
    </row>
    <row r="110" spans="2:5">
      <c r="B110" s="390" t="s">
        <v>1270</v>
      </c>
      <c r="C110" s="791">
        <v>28187</v>
      </c>
      <c r="D110" s="997">
        <v>28460</v>
      </c>
    </row>
    <row r="111" spans="2:5">
      <c r="B111" s="837" t="s">
        <v>1228</v>
      </c>
      <c r="C111" s="948">
        <f>+C112+C113+C114+C115</f>
        <v>612504239</v>
      </c>
      <c r="D111" s="1010">
        <f>+D112+D113+D114+D115</f>
        <v>1067331241</v>
      </c>
    </row>
    <row r="112" spans="2:5">
      <c r="B112" s="390" t="s">
        <v>1230</v>
      </c>
      <c r="C112" s="791">
        <v>90041826</v>
      </c>
      <c r="D112" s="1011">
        <v>506169235</v>
      </c>
      <c r="E112" s="664"/>
    </row>
    <row r="113" spans="2:4">
      <c r="B113" s="390" t="s">
        <v>1225</v>
      </c>
      <c r="C113" s="994">
        <v>0</v>
      </c>
      <c r="D113" s="997">
        <v>0</v>
      </c>
    </row>
    <row r="114" spans="2:4">
      <c r="B114" s="906" t="s">
        <v>1269</v>
      </c>
      <c r="C114" s="791">
        <v>313713332</v>
      </c>
      <c r="D114" s="997">
        <v>336951290</v>
      </c>
    </row>
    <row r="115" spans="2:4">
      <c r="B115" s="906" t="s">
        <v>1270</v>
      </c>
      <c r="C115" s="791">
        <v>208749081</v>
      </c>
      <c r="D115" s="997">
        <v>224210716</v>
      </c>
    </row>
    <row r="116" spans="2:4">
      <c r="B116" s="837" t="s">
        <v>828</v>
      </c>
      <c r="C116" s="948">
        <f>+C102+C111</f>
        <v>662235630</v>
      </c>
      <c r="D116" s="1010">
        <f>+D102+D111</f>
        <v>1075151997</v>
      </c>
    </row>
    <row r="117" spans="2:4">
      <c r="B117" s="940" t="s">
        <v>346</v>
      </c>
      <c r="C117" s="791"/>
      <c r="D117" s="392"/>
    </row>
    <row r="118" spans="2:4" ht="30">
      <c r="B118" s="941" t="s">
        <v>1231</v>
      </c>
      <c r="C118" s="948"/>
      <c r="D118" s="392"/>
    </row>
    <row r="119" spans="2:4">
      <c r="B119" s="390" t="s">
        <v>1042</v>
      </c>
      <c r="C119" s="791">
        <v>18000000</v>
      </c>
      <c r="D119" s="1011">
        <v>18000000</v>
      </c>
    </row>
    <row r="120" spans="2:4">
      <c r="B120" s="390" t="s">
        <v>1169</v>
      </c>
      <c r="C120" s="791">
        <v>1000000</v>
      </c>
      <c r="D120" s="1011">
        <v>2000000</v>
      </c>
    </row>
    <row r="121" spans="2:4">
      <c r="B121" s="390" t="s">
        <v>1225</v>
      </c>
      <c r="C121" s="994">
        <v>0</v>
      </c>
      <c r="D121" s="1011">
        <v>2503740</v>
      </c>
    </row>
    <row r="122" spans="2:4">
      <c r="B122" s="390" t="s">
        <v>1226</v>
      </c>
      <c r="C122" s="994">
        <v>0</v>
      </c>
      <c r="D122" s="997">
        <v>0</v>
      </c>
    </row>
    <row r="123" spans="2:4">
      <c r="B123" s="390" t="s">
        <v>1203</v>
      </c>
      <c r="C123" s="791">
        <v>2546745</v>
      </c>
      <c r="D123" s="997">
        <v>0</v>
      </c>
    </row>
    <row r="124" spans="2:4" ht="15.75" thickBot="1">
      <c r="B124" s="944" t="s">
        <v>829</v>
      </c>
      <c r="C124" s="949">
        <f>SUM(C119:C123)</f>
        <v>21546745</v>
      </c>
      <c r="D124" s="1012">
        <f>SUM(D119:D123)</f>
        <v>22503740</v>
      </c>
    </row>
    <row r="126" spans="2:4">
      <c r="B126" s="507" t="s">
        <v>1010</v>
      </c>
    </row>
    <row r="128" spans="2:4" ht="15.75" thickBot="1"/>
    <row r="129" spans="2:9" ht="33.75" customHeight="1">
      <c r="B129" s="1183" t="s">
        <v>812</v>
      </c>
      <c r="C129" s="1185" t="s">
        <v>811</v>
      </c>
      <c r="D129" s="1185" t="s">
        <v>813</v>
      </c>
      <c r="E129" s="1181" t="s">
        <v>826</v>
      </c>
      <c r="F129" s="1182"/>
    </row>
    <row r="130" spans="2:9" ht="15.75" thickBot="1">
      <c r="B130" s="1189"/>
      <c r="C130" s="1190"/>
      <c r="D130" s="1190"/>
      <c r="E130" s="823" t="s">
        <v>815</v>
      </c>
      <c r="F130" s="828" t="s">
        <v>1266</v>
      </c>
    </row>
    <row r="131" spans="2:9" ht="30">
      <c r="B131" s="950" t="s">
        <v>1303</v>
      </c>
      <c r="C131" s="951" t="s">
        <v>817</v>
      </c>
      <c r="D131" s="952" t="s">
        <v>755</v>
      </c>
      <c r="E131" s="953">
        <v>10783911.0085</v>
      </c>
      <c r="F131" s="954">
        <v>20061016</v>
      </c>
    </row>
    <row r="132" spans="2:9" ht="30">
      <c r="B132" s="955" t="s">
        <v>1042</v>
      </c>
      <c r="C132" s="830" t="s">
        <v>817</v>
      </c>
      <c r="D132" s="956" t="s">
        <v>755</v>
      </c>
      <c r="E132" s="943">
        <v>238168603.977</v>
      </c>
      <c r="F132" s="905">
        <v>439079408</v>
      </c>
    </row>
    <row r="133" spans="2:9" ht="30">
      <c r="B133" s="851" t="s">
        <v>1042</v>
      </c>
      <c r="C133" s="845" t="s">
        <v>817</v>
      </c>
      <c r="D133" s="846" t="s">
        <v>1246</v>
      </c>
      <c r="E133" s="943">
        <v>3300000</v>
      </c>
      <c r="F133" s="905">
        <v>6600000</v>
      </c>
      <c r="G133" s="957"/>
      <c r="H133" s="957"/>
      <c r="I133" s="470"/>
    </row>
    <row r="134" spans="2:9" ht="30">
      <c r="B134" s="851" t="s">
        <v>887</v>
      </c>
      <c r="C134" s="845" t="s">
        <v>817</v>
      </c>
      <c r="D134" s="956" t="s">
        <v>755</v>
      </c>
      <c r="E134" s="943">
        <v>26258148.178000003</v>
      </c>
      <c r="F134" s="905">
        <v>25530061</v>
      </c>
      <c r="G134" s="957"/>
      <c r="H134" s="957"/>
      <c r="I134" s="470"/>
    </row>
    <row r="135" spans="2:9" ht="30">
      <c r="B135" s="955" t="s">
        <v>1225</v>
      </c>
      <c r="C135" s="958" t="s">
        <v>1234</v>
      </c>
      <c r="D135" s="956" t="s">
        <v>755</v>
      </c>
      <c r="E135" s="943">
        <v>392338506.80199999</v>
      </c>
      <c r="F135" s="905">
        <v>216059110</v>
      </c>
    </row>
    <row r="136" spans="2:9" ht="30">
      <c r="B136" s="955" t="s">
        <v>1230</v>
      </c>
      <c r="C136" s="958" t="s">
        <v>1234</v>
      </c>
      <c r="D136" s="956" t="s">
        <v>755</v>
      </c>
      <c r="E136" s="943">
        <v>60204920.471999995</v>
      </c>
      <c r="F136" s="905">
        <v>349738838</v>
      </c>
    </row>
    <row r="137" spans="2:9">
      <c r="B137" s="854" t="s">
        <v>1230</v>
      </c>
      <c r="C137" s="958" t="s">
        <v>1234</v>
      </c>
      <c r="D137" s="846" t="s">
        <v>1232</v>
      </c>
      <c r="E137" s="848">
        <v>0</v>
      </c>
      <c r="F137" s="849">
        <v>195229</v>
      </c>
    </row>
    <row r="138" spans="2:9" ht="30">
      <c r="B138" s="955" t="s">
        <v>1226</v>
      </c>
      <c r="C138" s="958" t="s">
        <v>1234</v>
      </c>
      <c r="D138" s="956" t="s">
        <v>755</v>
      </c>
      <c r="E138" s="943">
        <v>92666636.318000004</v>
      </c>
      <c r="F138" s="905">
        <v>1796739</v>
      </c>
    </row>
    <row r="139" spans="2:9" ht="30">
      <c r="B139" s="955" t="s">
        <v>1206</v>
      </c>
      <c r="C139" s="958" t="s">
        <v>1234</v>
      </c>
      <c r="D139" s="956" t="s">
        <v>755</v>
      </c>
      <c r="E139" s="943">
        <v>4151883.1680000001</v>
      </c>
      <c r="F139" s="905">
        <v>542618</v>
      </c>
    </row>
    <row r="140" spans="2:9" ht="30">
      <c r="B140" s="955" t="s">
        <v>1204</v>
      </c>
      <c r="C140" s="958" t="s">
        <v>1234</v>
      </c>
      <c r="D140" s="956" t="s">
        <v>755</v>
      </c>
      <c r="E140" s="943">
        <v>786926446.78600001</v>
      </c>
      <c r="F140" s="905">
        <v>67142067</v>
      </c>
    </row>
    <row r="141" spans="2:9" ht="30">
      <c r="B141" s="955" t="s">
        <v>1203</v>
      </c>
      <c r="C141" s="958" t="s">
        <v>1234</v>
      </c>
      <c r="D141" s="956" t="s">
        <v>755</v>
      </c>
      <c r="E141" s="943">
        <v>1761440399.8280001</v>
      </c>
      <c r="F141" s="905">
        <v>2452839645</v>
      </c>
    </row>
    <row r="142" spans="2:9" ht="45">
      <c r="B142" s="851" t="s">
        <v>1169</v>
      </c>
      <c r="C142" s="958" t="s">
        <v>1234</v>
      </c>
      <c r="D142" s="846" t="s">
        <v>1278</v>
      </c>
      <c r="E142" s="848">
        <v>59675433</v>
      </c>
      <c r="F142" s="849">
        <v>37091316</v>
      </c>
    </row>
    <row r="143" spans="2:9">
      <c r="B143" s="851" t="s">
        <v>1169</v>
      </c>
      <c r="C143" s="958" t="s">
        <v>1234</v>
      </c>
      <c r="D143" s="846" t="s">
        <v>1279</v>
      </c>
      <c r="E143" s="848">
        <v>18400510</v>
      </c>
      <c r="F143" s="849">
        <v>28771775</v>
      </c>
    </row>
    <row r="144" spans="2:9" ht="30">
      <c r="B144" s="851" t="s">
        <v>1269</v>
      </c>
      <c r="C144" s="958" t="s">
        <v>1234</v>
      </c>
      <c r="D144" s="956" t="s">
        <v>755</v>
      </c>
      <c r="E144" s="848">
        <v>108939000</v>
      </c>
      <c r="F144" s="849">
        <v>0</v>
      </c>
    </row>
    <row r="145" spans="2:11" ht="30">
      <c r="B145" s="851" t="s">
        <v>1270</v>
      </c>
      <c r="C145" s="958" t="s">
        <v>1234</v>
      </c>
      <c r="D145" s="956" t="s">
        <v>755</v>
      </c>
      <c r="E145" s="848">
        <v>4933992.5619999999</v>
      </c>
      <c r="F145" s="849">
        <v>1408913.4552</v>
      </c>
    </row>
    <row r="146" spans="2:11">
      <c r="B146" s="393" t="s">
        <v>971</v>
      </c>
      <c r="C146" s="394"/>
      <c r="D146" s="394"/>
      <c r="E146" s="788">
        <f>+E137</f>
        <v>0</v>
      </c>
      <c r="F146" s="822">
        <v>195229</v>
      </c>
    </row>
    <row r="147" spans="2:11" ht="15.75" thickBot="1">
      <c r="B147" s="396" t="s">
        <v>972</v>
      </c>
      <c r="C147" s="397"/>
      <c r="D147" s="397"/>
      <c r="E147" s="824">
        <f>+E131+E132+E133+E134+E135+E136+E138+E139+E140+E141+E142+E143+E144+E145</f>
        <v>3568188392.0994997</v>
      </c>
      <c r="F147" s="825">
        <v>3646661506.4552002</v>
      </c>
      <c r="K147" s="850"/>
    </row>
    <row r="148" spans="2:11">
      <c r="K148" s="850"/>
    </row>
    <row r="149" spans="2:11">
      <c r="K149" s="850"/>
    </row>
    <row r="150" spans="2:11" ht="15.75" thickBot="1">
      <c r="K150" s="850"/>
    </row>
    <row r="151" spans="2:11">
      <c r="B151" s="841" t="s">
        <v>827</v>
      </c>
      <c r="C151" s="868" t="s">
        <v>811</v>
      </c>
      <c r="D151" s="868" t="s">
        <v>828</v>
      </c>
      <c r="E151" s="869" t="s">
        <v>829</v>
      </c>
      <c r="I151" s="850"/>
    </row>
    <row r="152" spans="2:11">
      <c r="B152" s="854" t="s">
        <v>1169</v>
      </c>
      <c r="C152" s="845" t="s">
        <v>1170</v>
      </c>
      <c r="D152" s="959">
        <v>0</v>
      </c>
      <c r="E152" s="872">
        <v>1000000</v>
      </c>
      <c r="I152" s="850"/>
    </row>
    <row r="153" spans="2:11">
      <c r="B153" s="854" t="s">
        <v>1042</v>
      </c>
      <c r="C153" s="845" t="s">
        <v>817</v>
      </c>
      <c r="D153" s="870">
        <v>0</v>
      </c>
      <c r="E153" s="872">
        <v>18000000</v>
      </c>
      <c r="I153" s="850"/>
    </row>
    <row r="154" spans="2:11">
      <c r="B154" s="854" t="s">
        <v>1225</v>
      </c>
      <c r="C154" s="958" t="s">
        <v>1234</v>
      </c>
      <c r="D154" s="870">
        <v>0</v>
      </c>
      <c r="E154" s="872">
        <v>0</v>
      </c>
      <c r="I154" s="850"/>
    </row>
    <row r="155" spans="2:11">
      <c r="B155" s="854" t="s">
        <v>1226</v>
      </c>
      <c r="C155" s="958" t="s">
        <v>1234</v>
      </c>
      <c r="D155" s="870">
        <v>479451</v>
      </c>
      <c r="E155" s="872">
        <v>0</v>
      </c>
      <c r="I155" s="850"/>
    </row>
    <row r="156" spans="2:11">
      <c r="B156" s="854" t="s">
        <v>1229</v>
      </c>
      <c r="C156" s="958" t="s">
        <v>1234</v>
      </c>
      <c r="D156" s="870">
        <v>36907292</v>
      </c>
      <c r="E156" s="872">
        <v>2546745</v>
      </c>
      <c r="I156" s="850"/>
    </row>
    <row r="157" spans="2:11">
      <c r="B157" s="854" t="s">
        <v>1230</v>
      </c>
      <c r="C157" s="958" t="s">
        <v>1234</v>
      </c>
      <c r="D157" s="870">
        <v>95727310</v>
      </c>
      <c r="E157" s="872">
        <v>0</v>
      </c>
      <c r="I157" s="850"/>
    </row>
    <row r="158" spans="2:11">
      <c r="B158" s="854" t="s">
        <v>1204</v>
      </c>
      <c r="C158" s="958" t="s">
        <v>1234</v>
      </c>
      <c r="D158" s="870">
        <v>6630977</v>
      </c>
      <c r="E158" s="872">
        <v>0</v>
      </c>
      <c r="I158" s="850"/>
    </row>
    <row r="159" spans="2:11">
      <c r="B159" s="854" t="s">
        <v>1269</v>
      </c>
      <c r="C159" s="958" t="s">
        <v>1234</v>
      </c>
      <c r="D159" s="870">
        <v>313713332</v>
      </c>
      <c r="E159" s="872">
        <v>0</v>
      </c>
      <c r="I159" s="850"/>
    </row>
    <row r="160" spans="2:11">
      <c r="B160" s="854" t="s">
        <v>1270</v>
      </c>
      <c r="C160" s="958" t="s">
        <v>1234</v>
      </c>
      <c r="D160" s="870">
        <v>208777268</v>
      </c>
      <c r="E160" s="872">
        <v>0</v>
      </c>
      <c r="I160" s="850"/>
    </row>
    <row r="161" spans="2:11">
      <c r="B161" s="393" t="s">
        <v>765</v>
      </c>
      <c r="C161" s="787"/>
      <c r="D161" s="788">
        <f>SUM(D152:D160)</f>
        <v>662235630</v>
      </c>
      <c r="E161" s="822">
        <f>SUM(E152:E160)</f>
        <v>21546745</v>
      </c>
      <c r="I161" s="850"/>
    </row>
    <row r="162" spans="2:11" ht="15.75" thickBot="1">
      <c r="B162" s="974" t="s">
        <v>1268</v>
      </c>
      <c r="C162" s="977"/>
      <c r="D162" s="975">
        <v>512591857</v>
      </c>
      <c r="E162" s="976">
        <v>12503740</v>
      </c>
      <c r="I162" s="850"/>
    </row>
    <row r="163" spans="2:11">
      <c r="K163" s="850"/>
    </row>
    <row r="164" spans="2:11">
      <c r="K164" s="850"/>
    </row>
    <row r="165" spans="2:11">
      <c r="K165" s="850"/>
    </row>
    <row r="167" spans="2:11">
      <c r="B167" s="918" t="s">
        <v>1295</v>
      </c>
    </row>
    <row r="178" spans="2:8">
      <c r="B178" s="1052" t="s">
        <v>1042</v>
      </c>
      <c r="C178" s="1052"/>
      <c r="D178" s="1052"/>
      <c r="E178" s="1052"/>
      <c r="F178" s="1052"/>
      <c r="G178" s="1052"/>
      <c r="H178" s="1052"/>
    </row>
    <row r="179" spans="2:8">
      <c r="B179" s="1052" t="s">
        <v>1116</v>
      </c>
      <c r="C179" s="1052"/>
      <c r="D179" s="1052"/>
      <c r="E179" s="1052"/>
      <c r="F179" s="1052"/>
      <c r="G179" s="1052"/>
      <c r="H179" s="1052"/>
    </row>
    <row r="180" spans="2:8">
      <c r="B180" s="1052" t="s">
        <v>1013</v>
      </c>
      <c r="C180" s="1052"/>
      <c r="D180" s="1052"/>
      <c r="E180" s="1052"/>
      <c r="F180" s="1052"/>
      <c r="G180" s="1052"/>
      <c r="H180" s="1052"/>
    </row>
  </sheetData>
  <sortState ref="B22:C31">
    <sortCondition descending="1" ref="C22:C31"/>
  </sortState>
  <mergeCells count="11">
    <mergeCell ref="B178:H178"/>
    <mergeCell ref="B179:H179"/>
    <mergeCell ref="B180:H180"/>
    <mergeCell ref="E54:F54"/>
    <mergeCell ref="E55:F55"/>
    <mergeCell ref="E60:F60"/>
    <mergeCell ref="E61:F61"/>
    <mergeCell ref="B129:B130"/>
    <mergeCell ref="C129:C130"/>
    <mergeCell ref="D129:D130"/>
    <mergeCell ref="E129:F129"/>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192" t="s">
        <v>239</v>
      </c>
      <c r="B1" s="1192"/>
      <c r="C1" s="1192"/>
      <c r="D1" s="1192"/>
      <c r="E1" s="1192"/>
      <c r="F1" s="1192"/>
      <c r="G1" s="1192"/>
      <c r="H1" s="1192"/>
      <c r="I1" s="1192"/>
      <c r="J1" s="1192"/>
      <c r="K1" s="1192"/>
      <c r="L1" s="1192"/>
      <c r="M1" s="1192"/>
      <c r="N1" s="1192"/>
    </row>
    <row r="2" spans="1:14">
      <c r="A2" s="1192" t="s">
        <v>283</v>
      </c>
      <c r="B2" s="1192"/>
      <c r="C2" s="1192"/>
      <c r="D2" s="1192"/>
      <c r="E2" s="1192"/>
      <c r="F2" s="1192"/>
      <c r="G2" s="1192"/>
      <c r="H2" s="1192"/>
      <c r="I2" s="1192"/>
      <c r="J2" s="1192"/>
      <c r="K2" s="1192"/>
      <c r="L2" s="1192"/>
      <c r="M2" s="1192"/>
      <c r="N2" s="58" t="s">
        <v>284</v>
      </c>
    </row>
    <row r="3" spans="1:14">
      <c r="A3" s="1192" t="s">
        <v>285</v>
      </c>
      <c r="B3" s="1192"/>
      <c r="C3" s="1192"/>
      <c r="D3" s="1192"/>
      <c r="E3" s="1192"/>
      <c r="F3" s="1192"/>
      <c r="G3" s="1192"/>
      <c r="H3" s="1192"/>
      <c r="I3" s="1192"/>
      <c r="J3" s="1192"/>
      <c r="K3" s="1192"/>
      <c r="L3" s="1192"/>
      <c r="M3" s="1192"/>
      <c r="N3" s="1192"/>
    </row>
    <row r="4" spans="1:14" ht="15">
      <c r="A4" s="59"/>
      <c r="B4" s="1191" t="s">
        <v>228</v>
      </c>
      <c r="C4" s="1191"/>
      <c r="D4" s="1191"/>
      <c r="E4" s="1191"/>
      <c r="F4" s="1191"/>
      <c r="G4" s="1191"/>
      <c r="H4" s="1191"/>
      <c r="I4" s="1191"/>
      <c r="J4" s="1191"/>
      <c r="K4" s="1191"/>
      <c r="L4" s="1191"/>
      <c r="M4" s="1191"/>
      <c r="N4" s="1191"/>
    </row>
    <row r="5" spans="1:14">
      <c r="A5" s="1192" t="s">
        <v>286</v>
      </c>
      <c r="B5" s="1192"/>
      <c r="C5" s="1192"/>
      <c r="D5" s="1192"/>
      <c r="E5" s="1192"/>
      <c r="F5" s="1192"/>
      <c r="G5" s="1192"/>
      <c r="H5" s="1192"/>
      <c r="I5" s="1192"/>
      <c r="J5" s="1192"/>
      <c r="K5" s="1192"/>
      <c r="L5" s="1192"/>
      <c r="M5" s="1192"/>
      <c r="N5" s="1192"/>
    </row>
    <row r="6" spans="1:14">
      <c r="A6" s="1192" t="s">
        <v>287</v>
      </c>
      <c r="B6" s="1192"/>
      <c r="C6" s="1192"/>
      <c r="D6" s="1192"/>
      <c r="E6" s="1192"/>
      <c r="F6" s="1192"/>
      <c r="G6" s="1192"/>
      <c r="H6" s="1192"/>
      <c r="I6" s="1192"/>
      <c r="J6" s="1192"/>
      <c r="K6" s="1192"/>
      <c r="L6" s="1192"/>
      <c r="M6" s="1192"/>
      <c r="N6" s="1192"/>
    </row>
    <row r="7" spans="1:14">
      <c r="A7" s="1192" t="s">
        <v>245</v>
      </c>
      <c r="B7" s="1192"/>
      <c r="C7" s="1192"/>
      <c r="D7" s="1192"/>
      <c r="E7" s="1192"/>
      <c r="F7" s="1192"/>
      <c r="G7" s="1192"/>
      <c r="H7" s="1192"/>
      <c r="I7" s="1192"/>
      <c r="J7" s="1192"/>
      <c r="K7" s="1192"/>
      <c r="L7" s="1192"/>
      <c r="M7" s="1192"/>
      <c r="N7" s="1192"/>
    </row>
    <row r="8" spans="1:14" ht="15">
      <c r="A8" s="60"/>
      <c r="B8" s="60"/>
      <c r="C8" s="60"/>
      <c r="D8" s="60"/>
      <c r="E8" s="60"/>
      <c r="F8" s="60"/>
      <c r="G8" s="60"/>
      <c r="H8" s="60"/>
      <c r="I8" s="60"/>
      <c r="J8" s="60"/>
      <c r="K8" s="60"/>
      <c r="L8" s="60"/>
      <c r="M8" s="60"/>
      <c r="N8" s="61"/>
    </row>
    <row r="9" spans="1:14" ht="15">
      <c r="A9" s="62"/>
      <c r="B9" s="1193" t="s">
        <v>288</v>
      </c>
      <c r="C9" s="1193"/>
      <c r="D9" s="1193"/>
      <c r="E9" s="1193"/>
      <c r="F9" s="1193"/>
      <c r="G9" s="1193"/>
      <c r="H9" s="1194" t="s">
        <v>289</v>
      </c>
      <c r="I9" s="1194"/>
      <c r="J9" s="1194"/>
      <c r="K9" s="1194"/>
      <c r="L9" s="1194"/>
      <c r="M9" s="1194"/>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191" t="s">
        <v>314</v>
      </c>
      <c r="B42" s="1191"/>
      <c r="C42" s="1191"/>
      <c r="D42" s="71"/>
      <c r="E42" s="1191" t="s">
        <v>233</v>
      </c>
      <c r="F42" s="1191"/>
      <c r="G42" s="1191"/>
      <c r="H42" s="1191"/>
      <c r="I42" s="71"/>
      <c r="J42" s="71"/>
      <c r="K42" s="1191" t="s">
        <v>234</v>
      </c>
      <c r="L42" s="1191"/>
      <c r="M42" s="71"/>
      <c r="N42" s="71"/>
    </row>
    <row r="43" spans="1:14" ht="15">
      <c r="A43" s="1191" t="s">
        <v>235</v>
      </c>
      <c r="B43" s="1191"/>
      <c r="C43" s="1191"/>
      <c r="D43" s="71"/>
      <c r="E43" s="1191" t="s">
        <v>236</v>
      </c>
      <c r="F43" s="1191"/>
      <c r="G43" s="1191"/>
      <c r="H43" s="1191"/>
      <c r="I43" s="71"/>
      <c r="J43" s="71"/>
      <c r="K43" s="1191" t="s">
        <v>237</v>
      </c>
      <c r="L43" s="1191"/>
      <c r="M43" s="71"/>
      <c r="N43" s="71"/>
    </row>
    <row r="44" spans="1:14" ht="15">
      <c r="A44" s="1191" t="s">
        <v>238</v>
      </c>
      <c r="B44" s="1191"/>
      <c r="C44" s="1191"/>
      <c r="D44" s="71"/>
      <c r="E44" s="1191"/>
      <c r="F44" s="1191"/>
      <c r="G44" s="1191"/>
      <c r="H44" s="1191"/>
      <c r="I44" s="71"/>
      <c r="J44" s="71"/>
      <c r="K44" s="71"/>
      <c r="L44" s="71"/>
      <c r="M44" s="71"/>
      <c r="N44" s="71"/>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23"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196" t="s">
        <v>374</v>
      </c>
      <c r="H12" s="98"/>
      <c r="I12" s="99"/>
      <c r="J12" s="100"/>
    </row>
    <row r="13" spans="2:10" ht="15">
      <c r="B13" s="101"/>
      <c r="C13" s="102" t="s">
        <v>335</v>
      </c>
      <c r="D13" s="102" t="s">
        <v>335</v>
      </c>
      <c r="E13" s="102" t="s">
        <v>336</v>
      </c>
      <c r="F13" s="102" t="s">
        <v>337</v>
      </c>
      <c r="G13" s="1197"/>
      <c r="H13" s="103"/>
      <c r="I13" s="1195" t="s">
        <v>338</v>
      </c>
      <c r="J13" s="1195"/>
    </row>
    <row r="14" spans="2:10" ht="15">
      <c r="B14" s="101"/>
      <c r="C14" s="102" t="s">
        <v>318</v>
      </c>
      <c r="D14" s="102" t="s">
        <v>317</v>
      </c>
      <c r="E14" s="102" t="s">
        <v>318</v>
      </c>
      <c r="F14" s="102" t="s">
        <v>339</v>
      </c>
      <c r="G14" s="1197"/>
      <c r="H14" s="103" t="s">
        <v>341</v>
      </c>
      <c r="I14" s="103" t="s">
        <v>340</v>
      </c>
      <c r="J14" s="103" t="s">
        <v>340</v>
      </c>
    </row>
    <row r="15" spans="2:10" ht="15">
      <c r="B15" s="101" t="s">
        <v>342</v>
      </c>
      <c r="C15" s="102" t="s">
        <v>343</v>
      </c>
      <c r="D15" s="102" t="s">
        <v>344</v>
      </c>
      <c r="E15" s="102" t="s">
        <v>345</v>
      </c>
      <c r="F15" s="102" t="s">
        <v>346</v>
      </c>
      <c r="G15" s="1197"/>
      <c r="H15" s="103" t="s">
        <v>336</v>
      </c>
      <c r="I15" s="103" t="s">
        <v>189</v>
      </c>
      <c r="J15" s="103" t="s">
        <v>347</v>
      </c>
    </row>
    <row r="16" spans="2:10" ht="15">
      <c r="B16" s="105"/>
      <c r="C16" s="106"/>
      <c r="D16" s="106"/>
      <c r="E16" s="106"/>
      <c r="F16" s="106"/>
      <c r="G16" s="1198"/>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199" t="s">
        <v>233</v>
      </c>
      <c r="D49" s="1199"/>
      <c r="E49" s="1199"/>
      <c r="F49" s="1199" t="s">
        <v>234</v>
      </c>
      <c r="G49" s="1199"/>
    </row>
    <row r="50" spans="2:7" ht="15">
      <c r="B50" s="60" t="s">
        <v>235</v>
      </c>
      <c r="C50" s="1199" t="s">
        <v>236</v>
      </c>
      <c r="D50" s="1199"/>
      <c r="E50" s="1199"/>
      <c r="F50" s="1199" t="s">
        <v>237</v>
      </c>
      <c r="G50" s="1199"/>
    </row>
    <row r="51" spans="2:7" ht="15">
      <c r="B51" s="60" t="s">
        <v>238</v>
      </c>
      <c r="C51" s="1199"/>
      <c r="D51" s="1199"/>
      <c r="E51" s="1199"/>
      <c r="F51" s="75"/>
      <c r="G51" s="75"/>
    </row>
    <row r="52" spans="2:7" ht="15">
      <c r="B52" s="71"/>
      <c r="C52" s="1199"/>
      <c r="D52" s="1199"/>
      <c r="E52" s="1199"/>
      <c r="F52" s="75"/>
      <c r="G52" s="75"/>
    </row>
  </sheetData>
  <mergeCells count="8">
    <mergeCell ref="I13:J13"/>
    <mergeCell ref="G12:G16"/>
    <mergeCell ref="C51:E51"/>
    <mergeCell ref="C52:E52"/>
    <mergeCell ref="C49:E49"/>
    <mergeCell ref="F49:G49"/>
    <mergeCell ref="C50:E50"/>
    <mergeCell ref="F50:G50"/>
  </mergeCells>
  <phoneticPr fontId="23"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08" t="s">
        <v>659</v>
      </c>
      <c r="C2" s="1208"/>
      <c r="D2" s="1208"/>
      <c r="E2" s="1208"/>
      <c r="F2" s="1208"/>
      <c r="G2" s="1208"/>
      <c r="H2" s="1208"/>
      <c r="I2" s="1208"/>
      <c r="J2" s="1208"/>
      <c r="K2" s="1208"/>
    </row>
    <row r="3" spans="2:11" ht="20.100000000000001" customHeight="1">
      <c r="B3" s="1209" t="s">
        <v>627</v>
      </c>
      <c r="C3" s="1209"/>
      <c r="D3" s="1209"/>
      <c r="E3" s="1209"/>
      <c r="F3" s="1209"/>
      <c r="G3" s="1209"/>
      <c r="H3" s="1209"/>
      <c r="I3" s="1209"/>
      <c r="J3" s="1209"/>
      <c r="K3" s="1209"/>
    </row>
    <row r="4" spans="2:11" ht="20.100000000000001" customHeight="1">
      <c r="B4" s="1209" t="s">
        <v>245</v>
      </c>
      <c r="C4" s="1209"/>
      <c r="D4" s="1209"/>
      <c r="E4" s="1209"/>
      <c r="F4" s="1209"/>
      <c r="G4" s="1209"/>
      <c r="H4" s="1209"/>
      <c r="I4" s="1209"/>
      <c r="J4" s="1209"/>
      <c r="K4" s="1209"/>
    </row>
    <row r="5" spans="2:11" ht="15.75" customHeight="1">
      <c r="B5" s="363"/>
      <c r="C5" s="363"/>
      <c r="D5" s="363"/>
      <c r="E5" s="363"/>
      <c r="F5" s="363"/>
      <c r="G5" s="363"/>
      <c r="H5" s="363"/>
      <c r="I5" s="363"/>
      <c r="J5" s="363"/>
      <c r="K5" s="363"/>
    </row>
    <row r="6" spans="2:11" ht="27.75" customHeight="1">
      <c r="B6" s="1208" t="s">
        <v>334</v>
      </c>
      <c r="C6" s="1208"/>
      <c r="D6" s="1208"/>
      <c r="E6" s="1208"/>
      <c r="F6" s="1208"/>
      <c r="G6" s="1208"/>
      <c r="H6" s="1208"/>
      <c r="I6" s="1208"/>
      <c r="J6" s="1208"/>
      <c r="K6" s="1208"/>
    </row>
    <row r="7" spans="2:11" ht="15">
      <c r="B7" s="345"/>
      <c r="C7" s="349"/>
      <c r="D7" s="349"/>
      <c r="E7" s="349"/>
      <c r="F7" s="349"/>
      <c r="G7" s="349"/>
      <c r="H7" s="349"/>
      <c r="I7" s="349"/>
      <c r="J7" s="349"/>
      <c r="K7" s="349"/>
    </row>
    <row r="8" spans="2:11" ht="15" customHeight="1">
      <c r="B8" s="1210" t="s">
        <v>342</v>
      </c>
      <c r="C8" s="1213" t="s">
        <v>640</v>
      </c>
      <c r="D8" s="1214" t="s">
        <v>641</v>
      </c>
      <c r="E8" s="1214" t="s">
        <v>642</v>
      </c>
      <c r="F8" s="1214" t="s">
        <v>643</v>
      </c>
      <c r="G8" s="1200" t="s">
        <v>644</v>
      </c>
      <c r="H8" s="1203" t="s">
        <v>599</v>
      </c>
      <c r="I8" s="1217" t="s">
        <v>371</v>
      </c>
      <c r="J8" s="1206" t="s">
        <v>338</v>
      </c>
      <c r="K8" s="1207"/>
    </row>
    <row r="9" spans="2:11" ht="15" customHeight="1">
      <c r="B9" s="1211"/>
      <c r="C9" s="1204"/>
      <c r="D9" s="1215"/>
      <c r="E9" s="1215"/>
      <c r="F9" s="1215"/>
      <c r="G9" s="1201"/>
      <c r="H9" s="1204"/>
      <c r="I9" s="1215"/>
      <c r="J9" s="355" t="s">
        <v>535</v>
      </c>
      <c r="K9" s="357" t="s">
        <v>535</v>
      </c>
    </row>
    <row r="10" spans="2:11" ht="15" customHeight="1">
      <c r="B10" s="1211"/>
      <c r="C10" s="1204"/>
      <c r="D10" s="1215"/>
      <c r="E10" s="1215"/>
      <c r="F10" s="1215"/>
      <c r="G10" s="1201"/>
      <c r="H10" s="1204"/>
      <c r="I10" s="1215"/>
      <c r="J10" s="355" t="s">
        <v>189</v>
      </c>
      <c r="K10" s="357" t="s">
        <v>347</v>
      </c>
    </row>
    <row r="11" spans="2:11" ht="15" customHeight="1">
      <c r="B11" s="1212"/>
      <c r="C11" s="1205"/>
      <c r="D11" s="1216"/>
      <c r="E11" s="1216"/>
      <c r="F11" s="1216"/>
      <c r="G11" s="1202"/>
      <c r="H11" s="1205"/>
      <c r="I11" s="1216"/>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-+RESULTAD!C13</f>
        <v>0</v>
      </c>
      <c r="D31" s="352">
        <v>0</v>
      </c>
      <c r="E31" s="353">
        <v>0</v>
      </c>
      <c r="F31" s="351">
        <f>-RESULTAD!C24</f>
        <v>-27412522</v>
      </c>
      <c r="G31" s="351">
        <f>-RESULTAD!C22</f>
        <v>0</v>
      </c>
      <c r="H31" s="351">
        <f>-RESULTAD!C29</f>
        <v>0</v>
      </c>
      <c r="I31" s="351">
        <f>-RESULTAD!C39-RESULTAD!C43-RESULTAD!C45</f>
        <v>-96165926</v>
      </c>
      <c r="J31" s="351"/>
      <c r="K31" s="351" t="e">
        <f>SUM(K12:K30)</f>
        <v>#REF!</v>
      </c>
    </row>
    <row r="32" spans="2:11" ht="15.75" customHeight="1">
      <c r="C32" s="347" t="e">
        <f>+RESULTAD!D13+'Anexo H F2'!C30</f>
        <v>#REF!</v>
      </c>
      <c r="F32" s="347" t="e">
        <f>+RESULTAD!D24+'Anexo H F2'!F30</f>
        <v>#REF!</v>
      </c>
      <c r="G32" s="347" t="e">
        <f>+RESULTAD!D22+'Anexo H F2'!G30</f>
        <v>#REF!</v>
      </c>
      <c r="H32" s="347" t="e">
        <f>+RESULTAD!D29+'Anexo H F2'!H30</f>
        <v>#REF!</v>
      </c>
      <c r="I32" s="347" t="e">
        <f>+RESULTAD!D39+RESULTAD!D43+RESULTAD!D45+'Anexo H F2'!I30</f>
        <v>#REF!</v>
      </c>
      <c r="J32" s="347" t="e">
        <f>+RESULTAD!D13+RESULTAD!D33+RESULTAD!D39+RESULTAD!D43+RESULTAD!D45+J30</f>
        <v>#REF!</v>
      </c>
      <c r="K32" s="347" t="e">
        <f>+RESULTAD!C13+RESULTAD!C33+RESULTAD!C39+RESULTAD!C43+RESULTAD!C45+K31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vgNDjH1U4TBONS2L1lZ+NPm9/WTZRyZnPaV8v6+2Yebk+shFdZhkty9SR1XvR99FjjX+dyfQ2oBZ
goOgcyJBWw==</DigestValue>
    </Reference>
    <Reference Type="http://www.w3.org/2000/09/xmldsig#Object" URI="#idOfficeObject">
      <DigestMethod Algorithm="http://www.w3.org/2001/04/xmlenc#sha512"/>
      <DigestValue>kN+1GHrpa9qayjI8QFltmApbIHEYwBrCHsH9GOJXAbQFYvCtEr4nCAiJmxzbuR0gPeyQ66LQkmq2
dyR91zQNOQ==</DigestValue>
    </Reference>
    <Reference Type="http://uri.etsi.org/01903#SignedProperties" URI="#idSignedProperties">
      <Transforms>
        <Transform Algorithm="http://www.w3.org/TR/2001/REC-xml-c14n-20010315"/>
      </Transforms>
      <DigestMethod Algorithm="http://www.w3.org/2001/04/xmlenc#sha512"/>
      <DigestValue>7fsZFgGadNCBQuT/wfwRB3aNBCfAuuSXx3iEGWWrdi5F6P0H7UtJeC8bAC/XvOn5jRoZo0nlmeJ/
y8T50WkwnQ==</DigestValue>
    </Reference>
  </SignedInfo>
  <SignatureValue>x73lzcdFh9J/P9SzWjRCVhXbe0LsVjbH/+xBM/AKa9jETFGYjYzB6K4bUCSvAJ7Ow8R7Sul8TWi8
63JUGzDLrsVI4QWVsRnWmy0iXQcIUYGmC3TAn43vtTA8chI7UqCKGHcMpNZj7iyTzKHa6lMuugrs
WP8UWvxe7GOQUZBtzUPGfLz0JlJJkYW8P6b1kB9HFOiNWwm0WQSyuMte6HX0phKJsJ+wq865OfYe
tmRg3prwN8x4vsOh+rT6Y7yr5sC1LeHM/u+6JRdb8hVP0KtscPnGHKw9Z23VHEkozM3gX8+/gWzb
OuRSnYKP7RDmwwwVG9J40oOkxNahFJ2cFOd0gQ==</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yycRZvehf5/JggQLQzWvtliEXFypQ5lNa2/OKsquljb+y8UGRZOU5yU6aCQC0s89ZzpAdDcAFCyKT52bgPlWzQ==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SPmUJAMYFngDnra4hbdXZr8EyYBPHGxKZz9xeaKO1y1jiDGLLos82z7I6gw8Jz9kyUV4+mAb5MBKZGTh2mZNFw==</DigestValue>
      </Reference>
      <Reference URI="/xl/drawings/drawing10.xml?ContentType=application/vnd.openxmlformats-officedocument.drawing+xml">
        <DigestMethod Algorithm="http://www.w3.org/2001/04/xmlenc#sha512"/>
        <DigestValue>HHzdARV9MwJiB0HNBvd/nUVOMp3brwSWELAir6jBgh9YRoTe03DquwzxntegeeS3Vj/LW1FIXy0h1TOLixUBew==</DigestValue>
      </Reference>
      <Reference URI="/xl/drawings/drawing11.xml?ContentType=application/vnd.openxmlformats-officedocument.drawing+xml">
        <DigestMethod Algorithm="http://www.w3.org/2001/04/xmlenc#sha512"/>
        <DigestValue>wmWf7qvoXx1qOd3JTEC78om4LEKeZ/MkFY2FYpXziCPtBJQzIEaw/tbfxjVezd0PMo1/wjjWOn5n9nlnNg8PoA==</DigestValue>
      </Reference>
      <Reference URI="/xl/drawings/drawing12.xml?ContentType=application/vnd.openxmlformats-officedocument.drawing+xml">
        <DigestMethod Algorithm="http://www.w3.org/2001/04/xmlenc#sha512"/>
        <DigestValue>lsFsH5MflM+58ONth4ohcQnJG8D+T3r09tZB4IF3V+26I7pOXS7ql68Y0ORkv64hSej1pAD6O2s2leusvmkRjQ==</DigestValue>
      </Reference>
      <Reference URI="/xl/drawings/drawing13.xml?ContentType=application/vnd.openxmlformats-officedocument.drawing+xml">
        <DigestMethod Algorithm="http://www.w3.org/2001/04/xmlenc#sha512"/>
        <DigestValue>+a77lmFUSECb2HK0vkd5gpYpEQZei99DFPFqUl6rbGTKP8MJcA4hTZ0NiHCJA0wcVraVt5NuldR1GXEoFCftDQ==</DigestValue>
      </Reference>
      <Reference URI="/xl/drawings/drawing14.xml?ContentType=application/vnd.openxmlformats-officedocument.drawing+xml">
        <DigestMethod Algorithm="http://www.w3.org/2001/04/xmlenc#sha512"/>
        <DigestValue>Fnb7RCE7uBpsXfNqq7SMD0/w4LvwIahccmeUq63RaOZwU/1ZHxCjC1HOJ3xFy8R9E4+4r8maVXYAyIw1giwnww==</DigestValue>
      </Reference>
      <Reference URI="/xl/drawings/drawing15.xml?ContentType=application/vnd.openxmlformats-officedocument.drawing+xml">
        <DigestMethod Algorithm="http://www.w3.org/2001/04/xmlenc#sha512"/>
        <DigestValue>XwmdpmJZFU4Y2Rkn1APY1kcJqeKpYPa2XhxvCobcSpoLUzaP8RqSDtbOddm9eXRULROQnaWBattUF77/XfuyXw==</DigestValue>
      </Reference>
      <Reference URI="/xl/drawings/drawing16.xml?ContentType=application/vnd.openxmlformats-officedocument.drawing+xml">
        <DigestMethod Algorithm="http://www.w3.org/2001/04/xmlenc#sha512"/>
        <DigestValue>F34Vg8EWBukc1e0URHefdZpDxf8S2OPbgN7zDGhd9N/8ttJMLTW2t95pu3SZox0dxmeVnR+5qmB/zdKz5cPSLw==</DigestValue>
      </Reference>
      <Reference URI="/xl/drawings/drawing17.xml?ContentType=application/vnd.openxmlformats-officedocument.drawing+xml">
        <DigestMethod Algorithm="http://www.w3.org/2001/04/xmlenc#sha512"/>
        <DigestValue>TZXor8T/ZgkOuBD99CvljU1Gacvprm3UrmA33XAbalkbeGnIz5wxc6tgQWkQZ25rrU9gJ1TeAukH/xC8QmEn3A==</DigestValue>
      </Reference>
      <Reference URI="/xl/drawings/drawing18.xml?ContentType=application/vnd.openxmlformats-officedocument.drawing+xml">
        <DigestMethod Algorithm="http://www.w3.org/2001/04/xmlenc#sha512"/>
        <DigestValue>5XSyQBdLn9o8I9nxVeb5TBRV6KZAghBPWdcaGuIeW1Se09t7saxxyOM1+PTF1Cz+JJbDZtMVcjY9FSLaDF7zVQ==</DigestValue>
      </Reference>
      <Reference URI="/xl/drawings/drawing19.xml?ContentType=application/vnd.openxmlformats-officedocument.drawing+xml">
        <DigestMethod Algorithm="http://www.w3.org/2001/04/xmlenc#sha512"/>
        <DigestValue>AqK1EYThKR+G3MBtDnOcZydlIL5EpgorAjks1CMIMHPG9j651uBrDnuoqSMfKidIwwnB3ts+CoLQw/mn2RVJRg==</DigestValue>
      </Reference>
      <Reference URI="/xl/drawings/drawing2.xml?ContentType=application/vnd.openxmlformats-officedocument.drawing+xml">
        <DigestMethod Algorithm="http://www.w3.org/2001/04/xmlenc#sha512"/>
        <DigestValue>/TbudlTgOTOZAifMH6m5SDA3MVd6meWJuUo8IXknyP3D+J39EJNSryjlm8SL8ZxBnAHkVALFdG+NYbunvupGuw==</DigestValue>
      </Reference>
      <Reference URI="/xl/drawings/drawing20.xml?ContentType=application/vnd.openxmlformats-officedocument.drawing+xml">
        <DigestMethod Algorithm="http://www.w3.org/2001/04/xmlenc#sha512"/>
        <DigestValue>mSc+lvLfTuj0GZFW4uZUW+jZ4uvRESdaqOjkntV8yaWZlMHxXKdzJEB91WLX27bEcuGZtqI//622NEAy29xdpw==</DigestValue>
      </Reference>
      <Reference URI="/xl/drawings/drawing21.xml?ContentType=application/vnd.openxmlformats-officedocument.drawing+xml">
        <DigestMethod Algorithm="http://www.w3.org/2001/04/xmlenc#sha512"/>
        <DigestValue>gD0Qu8zdFJeqTMbeIGpA2ssnQMA658dq9TtQeW40E1mfaKjUS27CYpt9JWvNmw2Ym/2Z74mBS7Fh3TYM82zgDg==</DigestValue>
      </Reference>
      <Reference URI="/xl/drawings/drawing22.xml?ContentType=application/vnd.openxmlformats-officedocument.drawing+xml">
        <DigestMethod Algorithm="http://www.w3.org/2001/04/xmlenc#sha512"/>
        <DigestValue>5hokUj4h6K3yIWq0dhaCOe/xHnegFKfVThUmlgiGO1DuZxCXUG3kdUxbC701COqIsYp6de9Oj8PYj3IPwkco4g==</DigestValue>
      </Reference>
      <Reference URI="/xl/drawings/drawing23.xml?ContentType=application/vnd.openxmlformats-officedocument.drawing+xml">
        <DigestMethod Algorithm="http://www.w3.org/2001/04/xmlenc#sha512"/>
        <DigestValue>+/u14UWfjKbnmw+fxVJ4r0EDxbsQtEmoIOz1fzsP8l8WdFUFzFt0Mo36VjkvV/ir4WFMRyY5SGTgotiqZM2NvA==</DigestValue>
      </Reference>
      <Reference URI="/xl/drawings/drawing24.xml?ContentType=application/vnd.openxmlformats-officedocument.drawing+xml">
        <DigestMethod Algorithm="http://www.w3.org/2001/04/xmlenc#sha512"/>
        <DigestValue>KxTW8lEmtqMeYL75lB87ZrFNFWW0LKMl8gczwt2tSZAhoRIrJUExHkK0MM8rgNpqfKBfS3QXwhhOzmzmIYogOA==</DigestValue>
      </Reference>
      <Reference URI="/xl/drawings/drawing25.xml?ContentType=application/vnd.openxmlformats-officedocument.drawing+xml">
        <DigestMethod Algorithm="http://www.w3.org/2001/04/xmlenc#sha512"/>
        <DigestValue>KOC8Iwy51q4a4JOigaLQiF19XnK2qR8r7YTbb0AiR/WrTvAYfEXknLVVhD4vuD7goykaReqeaaSHLLXe6eqPCA==</DigestValue>
      </Reference>
      <Reference URI="/xl/drawings/drawing26.xml?ContentType=application/vnd.openxmlformats-officedocument.drawing+xml">
        <DigestMethod Algorithm="http://www.w3.org/2001/04/xmlenc#sha512"/>
        <DigestValue>OB/b2ETguDAvdkGk+XMTMw+bIHfYnD7uH8jkEiHBFxjUotS9mIpLK44/rmXwV7yUwLyM9i2G4dcxQiJSHBZozQ==</DigestValue>
      </Reference>
      <Reference URI="/xl/drawings/drawing27.xml?ContentType=application/vnd.openxmlformats-officedocument.drawing+xml">
        <DigestMethod Algorithm="http://www.w3.org/2001/04/xmlenc#sha512"/>
        <DigestValue>KqBCIgJYPAZZMuR5rF+OAK8SXJM/l6lfFHLD5T9YNe7ZhlQk2pX0H3foCwT+rP0D3Bxy/wRq4SfQZ4TerbW+Wg==</DigestValue>
      </Reference>
      <Reference URI="/xl/drawings/drawing28.xml?ContentType=application/vnd.openxmlformats-officedocument.drawing+xml">
        <DigestMethod Algorithm="http://www.w3.org/2001/04/xmlenc#sha512"/>
        <DigestValue>fNWqAESZ8I48LGPg4lWA8XVgVoZXNZsxXzXvf5A+dj2j+kU3SREuNGyFzF9SRhg6mCGvuCvDUmq5DsxtxJ5erQ==</DigestValue>
      </Reference>
      <Reference URI="/xl/drawings/drawing29.xml?ContentType=application/vnd.openxmlformats-officedocument.drawing+xml">
        <DigestMethod Algorithm="http://www.w3.org/2001/04/xmlenc#sha512"/>
        <DigestValue>9lvYNeyvsLsBj8M9916u2L07GDxUT04/3pEMhZwkOL0Yf28niqB4vdbqYhrczIrpiGlGVk47slGrCrl4CXkFQg==</DigestValue>
      </Reference>
      <Reference URI="/xl/drawings/drawing3.xml?ContentType=application/vnd.openxmlformats-officedocument.drawing+xml">
        <DigestMethod Algorithm="http://www.w3.org/2001/04/xmlenc#sha512"/>
        <DigestValue>sQJcp4mq1tnD0jXBusv5BPXC8JyM3Iru3iy/gR69dDkXzUvbHTJ8ydw90G6ZsMxASRDZeqp3e4uTlZ10bPfHGQ==</DigestValue>
      </Reference>
      <Reference URI="/xl/drawings/drawing30.xml?ContentType=application/vnd.openxmlformats-officedocument.drawing+xml">
        <DigestMethod Algorithm="http://www.w3.org/2001/04/xmlenc#sha512"/>
        <DigestValue>Ep42GEmD+iJtJ3KvH4rZ0MHc7hFUl8r+F2HEUZUG5hCfNu7IIjGW2DlmLEdMmVlJN05MXVxZqhAGiofsL4czRA==</DigestValue>
      </Reference>
      <Reference URI="/xl/drawings/drawing31.xml?ContentType=application/vnd.openxmlformats-officedocument.drawing+xml">
        <DigestMethod Algorithm="http://www.w3.org/2001/04/xmlenc#sha512"/>
        <DigestValue>DdUPkIHt/6DOavIsvKMTrGIlnZi5dUgAbGHxquKTSzAkf4SHRX2dPmHiCFKTdMi4JW0xQDxN4g6pj/L6sgtaZg==</DigestValue>
      </Reference>
      <Reference URI="/xl/drawings/drawing32.xml?ContentType=application/vnd.openxmlformats-officedocument.drawing+xml">
        <DigestMethod Algorithm="http://www.w3.org/2001/04/xmlenc#sha512"/>
        <DigestValue>QvShd7SLccxuf2LwezmKADmvDXiAYNEDHShkypoUAVmCtt5aFjv5t7YQVPeHDgQyNW0HuDNSuzvAFPdZOErg7A==</DigestValue>
      </Reference>
      <Reference URI="/xl/drawings/drawing33.xml?ContentType=application/vnd.openxmlformats-officedocument.drawing+xml">
        <DigestMethod Algorithm="http://www.w3.org/2001/04/xmlenc#sha512"/>
        <DigestValue>w6s3gO0tfHw3eUSmQDPMYS61C/DiEVPkmOGrH5bQG5DJ7Ohj5x1Z3hFWTt5UMzwLeHjRZ+v1M0c7nrs6OpHkXA==</DigestValue>
      </Reference>
      <Reference URI="/xl/drawings/drawing34.xml?ContentType=application/vnd.openxmlformats-officedocument.drawing+xml">
        <DigestMethod Algorithm="http://www.w3.org/2001/04/xmlenc#sha512"/>
        <DigestValue>v57HbQCzgR+IbVMDqkxnNqYft7n3r339SUz78PPdAGhaZrTE4sS4lIASREFNnlG3uywdQcWjsGvRe5v7kPXL/w==</DigestValue>
      </Reference>
      <Reference URI="/xl/drawings/drawing35.xml?ContentType=application/vnd.openxmlformats-officedocument.drawing+xml">
        <DigestMethod Algorithm="http://www.w3.org/2001/04/xmlenc#sha512"/>
        <DigestValue>P2/edwSBalvFKwh/xoYIuBrD9CzBfpv1yZarLc+EjBx1qk+SE/0LsdAELCQGfAluRHvA/uzkFN+LURibVQZElg==</DigestValue>
      </Reference>
      <Reference URI="/xl/drawings/drawing36.xml?ContentType=application/vnd.openxmlformats-officedocument.drawing+xml">
        <DigestMethod Algorithm="http://www.w3.org/2001/04/xmlenc#sha512"/>
        <DigestValue>JJC3C57YkaHXs4r6uMX2YoG4Vc/AbxnawHkeZDwtQjQO2LHAxz06LHd6MXYfnQPrxBHHPJ+G1j89iN3hf+wC3A==</DigestValue>
      </Reference>
      <Reference URI="/xl/drawings/drawing37.xml?ContentType=application/vnd.openxmlformats-officedocument.drawing+xml">
        <DigestMethod Algorithm="http://www.w3.org/2001/04/xmlenc#sha512"/>
        <DigestValue>rxzOIUDwdERon9pSVNrBO1842xILJ0EBjFDXHqEkKZ2E/JReIH9+C72RNssmNHEhcZYn1R5iYB6iPzMvXA9asQ==</DigestValue>
      </Reference>
      <Reference URI="/xl/drawings/drawing38.xml?ContentType=application/vnd.openxmlformats-officedocument.drawing+xml">
        <DigestMethod Algorithm="http://www.w3.org/2001/04/xmlenc#sha512"/>
        <DigestValue>OPiug5j+4uRghJMmiT82BpMWmxQzxuIUAOQFXiipFCnrg7zPo1EkE7j1wsJVSmJ4dfAbvNOoug+lsjkiLTJewQ==</DigestValue>
      </Reference>
      <Reference URI="/xl/drawings/drawing39.xml?ContentType=application/vnd.openxmlformats-officedocument.drawing+xml">
        <DigestMethod Algorithm="http://www.w3.org/2001/04/xmlenc#sha512"/>
        <DigestValue>2cym77MobYkPRYd1MiKUZ6MkbE1ZWPwBaOr9/NZ3RcEHCUxFmwJEjZKIF0GZ8aMf0f4DSF7cdMtKXLvqB9oizA==</DigestValue>
      </Reference>
      <Reference URI="/xl/drawings/drawing4.xml?ContentType=application/vnd.openxmlformats-officedocument.drawing+xml">
        <DigestMethod Algorithm="http://www.w3.org/2001/04/xmlenc#sha512"/>
        <DigestValue>Yu0DKeKoepeyu1OkYBiNS5dPjx2j/PgBSQo/ap56q1z9RZFliI7BoYizC0mdTQm12kMh+0+Zy9eRJ4oTDjuwMA==</DigestValue>
      </Reference>
      <Reference URI="/xl/drawings/drawing40.xml?ContentType=application/vnd.openxmlformats-officedocument.drawing+xml">
        <DigestMethod Algorithm="http://www.w3.org/2001/04/xmlenc#sha512"/>
        <DigestValue>uVqWCMiMCYOCcWbYIUgqqRnJzJ2RRAX2YIaFFdztBA50aHfaHl0MXsWE2yqjsChuZmZR+7YQfsKuYUumnpkGPw==</DigestValue>
      </Reference>
      <Reference URI="/xl/drawings/drawing5.xml?ContentType=application/vnd.openxmlformats-officedocument.drawing+xml">
        <DigestMethod Algorithm="http://www.w3.org/2001/04/xmlenc#sha512"/>
        <DigestValue>UfTzoSRym/HxP6wEjiAR/1d8CkX60pVmjrm1z6/gq8nfFW2bRc34uaRzyENgEz2xw1Pfobk6d0dmAMCQPjg9Ug==</DigestValue>
      </Reference>
      <Reference URI="/xl/drawings/drawing6.xml?ContentType=application/vnd.openxmlformats-officedocument.drawing+xml">
        <DigestMethod Algorithm="http://www.w3.org/2001/04/xmlenc#sha512"/>
        <DigestValue>wl0mFfFjW18fKhhaUf4Z2Ld82ZMd/1ksVjvFxkh+r1E9U1mtkkvUwU9u0XGhoNn9BHcVyfhHccxbacMpB3bqtQ==</DigestValue>
      </Reference>
      <Reference URI="/xl/drawings/drawing7.xml?ContentType=application/vnd.openxmlformats-officedocument.drawing+xml">
        <DigestMethod Algorithm="http://www.w3.org/2001/04/xmlenc#sha512"/>
        <DigestValue>/w+lyhasEDvwOCqttL3M77UadVGEGAl1rMua8j5KNhTvgTc6Je+HaMHk1YPckO0xGNdZsD7twimATnlLs8PoqQ==</DigestValue>
      </Reference>
      <Reference URI="/xl/drawings/drawing8.xml?ContentType=application/vnd.openxmlformats-officedocument.drawing+xml">
        <DigestMethod Algorithm="http://www.w3.org/2001/04/xmlenc#sha512"/>
        <DigestValue>KlHxG+qTM7gjD6JA7EA4XhYM0xuh2VXQqmeDBCv2ucJSgYBS9p4mtLUl5XX6P5XA7lLFf7lpIljWmfTurREmcg==</DigestValue>
      </Reference>
      <Reference URI="/xl/drawings/drawing9.xml?ContentType=application/vnd.openxmlformats-officedocument.drawing+xml">
        <DigestMethod Algorithm="http://www.w3.org/2001/04/xmlenc#sha512"/>
        <DigestValue>JsjkQY4/vCMIz6FvCNlmEGQBYpsTovtEcNsG23b30oGk4EH4w+h7al0bESp4cPt1D94qTqff5jnGLwC3G2+JJw==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NB25S7NZzl9kgk0aId5PBnerj00mTUqUrDFYoEADulJypUuL9K+VgvG8W624GJkjtkV493Y8XXZB0kTdAYB4ug==</DigestValue>
      </Reference>
      <Reference URI="/xl/styles.xml?ContentType=application/vnd.openxmlformats-officedocument.spreadsheetml.styles+xml">
        <DigestMethod Algorithm="http://www.w3.org/2001/04/xmlenc#sha512"/>
        <DigestValue>gcVDtT3lihaBepyZu+la1nQrloUHNOScLuyGHK3z1uLKKbHCm1IJUSu+zdzlbmYu5spht+NNuEv4b+qfBuoiUQ==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1bPSDv6x7wpN8gldx042HsGb0dDIx5JAsfb1/0AxtcqFT0BYDWR9858G+ytp7gssF2SrMovkvj9QbDidg7qGDg==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hN7cIfXHjIXN46k6XuWO2xdWmYzoMevrm17Ci9DBhc0dBkzS1XjcBkIb48MEFai+aDU7YTZ28Hm749nhEy5cug==</DigestValue>
      </Reference>
      <Reference URI="/xl/worksheets/sheet10.xml?ContentType=application/vnd.openxmlformats-officedocument.spreadsheetml.worksheet+xml">
        <DigestMethod Algorithm="http://www.w3.org/2001/04/xmlenc#sha512"/>
        <DigestValue>bXQ+BnSdSa7VbxTohbab5JPuDxTrbPE9DOF5AG4cSsAR5rXfVTJv6AkEMA8edVgjRcV6VngV3YDysBjpOGMcgg==</DigestValue>
      </Reference>
      <Reference URI="/xl/worksheets/sheet11.xml?ContentType=application/vnd.openxmlformats-officedocument.spreadsheetml.worksheet+xml">
        <DigestMethod Algorithm="http://www.w3.org/2001/04/xmlenc#sha512"/>
        <DigestValue>NUfHRp/h9fkPx6UwWkGSsjn2XdsDwy4+ZBn2j6LUlTCtaBlcSQczpfYIO5A4rrIQaLYpqi/I8O8YrRWsd0nlDQ==</DigestValue>
      </Reference>
      <Reference URI="/xl/worksheets/sheet12.xml?ContentType=application/vnd.openxmlformats-officedocument.spreadsheetml.worksheet+xml">
        <DigestMethod Algorithm="http://www.w3.org/2001/04/xmlenc#sha512"/>
        <DigestValue>iVtw27walZuM4WJnyUsADFp/xcGEzkLR3/k8+YKVduVkN4q1b1JWjOifeMekZcejSThWmzsrzWffgsLaehOltA==</DigestValue>
      </Reference>
      <Reference URI="/xl/worksheets/sheet13.xml?ContentType=application/vnd.openxmlformats-officedocument.spreadsheetml.worksheet+xml">
        <DigestMethod Algorithm="http://www.w3.org/2001/04/xmlenc#sha512"/>
        <DigestValue>90v5jAxUThLeAvI0TT0vASNZXRCDJNpm/siLmsqLnUs8IxG6mbMvWyc7mM0G4sr3+jEuY3QnpP7Z3zDAOIJVtg==</DigestValue>
      </Reference>
      <Reference URI="/xl/worksheets/sheet14.xml?ContentType=application/vnd.openxmlformats-officedocument.spreadsheetml.worksheet+xml">
        <DigestMethod Algorithm="http://www.w3.org/2001/04/xmlenc#sha512"/>
        <DigestValue>FFLGIcu2WZG4wSdgzvLy8KclzP/9iKRPMK+MJEuUD5LLV2xuIcuiBOVFig259RO59vc7vajvFr3u6CwTiyuUjg==</DigestValue>
      </Reference>
      <Reference URI="/xl/worksheets/sheet15.xml?ContentType=application/vnd.openxmlformats-officedocument.spreadsheetml.worksheet+xml">
        <DigestMethod Algorithm="http://www.w3.org/2001/04/xmlenc#sha512"/>
        <DigestValue>8CFcA3oJEGbYOc6vJDDIMK+SUjYdtE/dzoOvnpMPc3xTjV+y3XUqGzhajU9hVfUh2517WocOOFf1piCLGuWpSA==</DigestValue>
      </Reference>
      <Reference URI="/xl/worksheets/sheet16.xml?ContentType=application/vnd.openxmlformats-officedocument.spreadsheetml.worksheet+xml">
        <DigestMethod Algorithm="http://www.w3.org/2001/04/xmlenc#sha512"/>
        <DigestValue>s4voypm9xqZi2oX03LL/xvfnPYnlezfjc4GgcqIClBWbXQi8COF0kB61WyIc67Zn+uVfkpqH9HEtK7bVuYTbcQ==</DigestValue>
      </Reference>
      <Reference URI="/xl/worksheets/sheet17.xml?ContentType=application/vnd.openxmlformats-officedocument.spreadsheetml.worksheet+xml">
        <DigestMethod Algorithm="http://www.w3.org/2001/04/xmlenc#sha512"/>
        <DigestValue>/vnVvedlsUmVxneDOvHPsKh0Stqa4bpAJP0mnJLaaWtS7X4Vxq4a38jpveQNuBCfgYvEFddw7frIocqVlayndw==</DigestValue>
      </Reference>
      <Reference URI="/xl/worksheets/sheet18.xml?ContentType=application/vnd.openxmlformats-officedocument.spreadsheetml.worksheet+xml">
        <DigestMethod Algorithm="http://www.w3.org/2001/04/xmlenc#sha512"/>
        <DigestValue>7IccNczsHpXsgjXF9czPgFD2CQM/8k27YZy/Q4hAQSNLizyUhiyFg/DXox0CoOEbyUYDnlni3O+GRsSk4nBulw==</DigestValue>
      </Reference>
      <Reference URI="/xl/worksheets/sheet19.xml?ContentType=application/vnd.openxmlformats-officedocument.spreadsheetml.worksheet+xml">
        <DigestMethod Algorithm="http://www.w3.org/2001/04/xmlenc#sha512"/>
        <DigestValue>nRJuSq/6hTlgZ0Vi/P18aXqcT5ZjbReQoE840Q1plHDFQS8OfUpfffKKp6mW3n7CopDNJuOAG6jedaSqh2VCDw==</DigestValue>
      </Reference>
      <Reference URI="/xl/worksheets/sheet2.xml?ContentType=application/vnd.openxmlformats-officedocument.spreadsheetml.worksheet+xml">
        <DigestMethod Algorithm="http://www.w3.org/2001/04/xmlenc#sha512"/>
        <DigestValue>yClH7qqF93eaGoRxCvQXaPFqr9EXPoRZ7u+Kh02lPyGnOTOnxKn0CnnmVid6q24ouZuABYKr0IE6Hf2oo4X0gQ==</DigestValue>
      </Reference>
      <Reference URI="/xl/worksheets/sheet20.xml?ContentType=application/vnd.openxmlformats-officedocument.spreadsheetml.worksheet+xml">
        <DigestMethod Algorithm="http://www.w3.org/2001/04/xmlenc#sha512"/>
        <DigestValue>ecACgbS0DX9BNV7+O/d0rR4E8hLK7E/qFr2fUMcT/S2GWMLhIWWYJ/kZWybfOzQx6Uu9mkEbfwmyS1icPDgWeA==</DigestValue>
      </Reference>
      <Reference URI="/xl/worksheets/sheet21.xml?ContentType=application/vnd.openxmlformats-officedocument.spreadsheetml.worksheet+xml">
        <DigestMethod Algorithm="http://www.w3.org/2001/04/xmlenc#sha512"/>
        <DigestValue>7LGayUeVIck2aYe+58mQpTt5L/ZyYXGrY1sdM8JM2dKnePn7yW7T0ZvVmuIY66olTNIKtGFXi9jO+vuK1g7GQQ==</DigestValue>
      </Reference>
      <Reference URI="/xl/worksheets/sheet22.xml?ContentType=application/vnd.openxmlformats-officedocument.spreadsheetml.worksheet+xml">
        <DigestMethod Algorithm="http://www.w3.org/2001/04/xmlenc#sha512"/>
        <DigestValue>+3RI+LWlNdIK4nSVfzwitTHHijd5cZEQ3XEf+ZvtutSdz4nuhg7SlOWLuNJOM16WZHHXELcxr6fA5ukAlzGXqA==</DigestValue>
      </Reference>
      <Reference URI="/xl/worksheets/sheet23.xml?ContentType=application/vnd.openxmlformats-officedocument.spreadsheetml.worksheet+xml">
        <DigestMethod Algorithm="http://www.w3.org/2001/04/xmlenc#sha512"/>
        <DigestValue>CXPgBeWTrD4/UoS0I1hUSa2z/tDnbEuLLsNP49nrBOlOi/r8eMAst0CweNRlC7XYGYBcYDUUAmAT87GFq8+Spg==</DigestValue>
      </Reference>
      <Reference URI="/xl/worksheets/sheet24.xml?ContentType=application/vnd.openxmlformats-officedocument.spreadsheetml.worksheet+xml">
        <DigestMethod Algorithm="http://www.w3.org/2001/04/xmlenc#sha512"/>
        <DigestValue>8fFgxdrb4vfVwE+mLn7Gi3KEaikqH/fwak5JgtRBSC/i1dFAv9jwQjD5GOxvgsQsyvXCawcYUpsqEm1eG6tv0A==</DigestValue>
      </Reference>
      <Reference URI="/xl/worksheets/sheet25.xml?ContentType=application/vnd.openxmlformats-officedocument.spreadsheetml.worksheet+xml">
        <DigestMethod Algorithm="http://www.w3.org/2001/04/xmlenc#sha512"/>
        <DigestValue>lgwwgzAfMpbgP7h46j8bjdPsQe38AwPywKH/gcTUWkL10N8uKXBmZGj4TewLq88kbobZWrxdkzgyaUY/Z7JyMw==</DigestValue>
      </Reference>
      <Reference URI="/xl/worksheets/sheet26.xml?ContentType=application/vnd.openxmlformats-officedocument.spreadsheetml.worksheet+xml">
        <DigestMethod Algorithm="http://www.w3.org/2001/04/xmlenc#sha512"/>
        <DigestValue>qAFFnwIhSzrBoXE8o9gNqEYsMy8Nyr8PTk8fHKKqzO2M5MBT7rWgM4OXOc7Mxhvpo6G3NHWmAfUEqDcn2Sz7kQ==</DigestValue>
      </Reference>
      <Reference URI="/xl/worksheets/sheet27.xml?ContentType=application/vnd.openxmlformats-officedocument.spreadsheetml.worksheet+xml">
        <DigestMethod Algorithm="http://www.w3.org/2001/04/xmlenc#sha512"/>
        <DigestValue>NZD1VCtgxc/FNOnX0acMdRu2Qrj7FW1k1ubeQXtjA9Xn2XIdSdyHwEi+m7VWkysw5/JFmbuzn+r27LIe1HaJ3Q==</DigestValue>
      </Reference>
      <Reference URI="/xl/worksheets/sheet28.xml?ContentType=application/vnd.openxmlformats-officedocument.spreadsheetml.worksheet+xml">
        <DigestMethod Algorithm="http://www.w3.org/2001/04/xmlenc#sha512"/>
        <DigestValue>OuY8NFP0SjO+1aItELrf1Jzhg5n5L420e2IQuObSYJ1P9mi9F791z3xbEwWCIf4EsSy7vyy5pJRKD633/gwcNA==</DigestValue>
      </Reference>
      <Reference URI="/xl/worksheets/sheet29.xml?ContentType=application/vnd.openxmlformats-officedocument.spreadsheetml.worksheet+xml">
        <DigestMethod Algorithm="http://www.w3.org/2001/04/xmlenc#sha512"/>
        <DigestValue>E4qc9aG5FaZsHZuIQFqCkVQl5CXKPIWgS6lWm7ECkGXiMeaU4qlDIifr02AhMSSuPBB5L/uOFKM52/s11wQHuw==</DigestValue>
      </Reference>
      <Reference URI="/xl/worksheets/sheet3.xml?ContentType=application/vnd.openxmlformats-officedocument.spreadsheetml.worksheet+xml">
        <DigestMethod Algorithm="http://www.w3.org/2001/04/xmlenc#sha512"/>
        <DigestValue>BHM2i4IHwu0RqOp2/EvshvQN8Ph3usnNZdK9aN+JSOgfJYfjvS4pYuiHFwXmVa2vjRQZpmkgFrxd3xrkKk83Fg==</DigestValue>
      </Reference>
      <Reference URI="/xl/worksheets/sheet30.xml?ContentType=application/vnd.openxmlformats-officedocument.spreadsheetml.worksheet+xml">
        <DigestMethod Algorithm="http://www.w3.org/2001/04/xmlenc#sha512"/>
        <DigestValue>D2IKAb4isI3aeIb2L09J1qORSmKOYW/Knc2EFhIXVLBysux+0hHMf5nkimofDOkTMhyFai8KW4htlz3dBzuwZg==</DigestValue>
      </Reference>
      <Reference URI="/xl/worksheets/sheet31.xml?ContentType=application/vnd.openxmlformats-officedocument.spreadsheetml.worksheet+xml">
        <DigestMethod Algorithm="http://www.w3.org/2001/04/xmlenc#sha512"/>
        <DigestValue>YZRbvNW1tmcZoPI0Vx1ylIz4OFIvKka+jtRx/VVi+j3CADlpU2QlGsy/20yjqeb+2oJ2IwYp2cD3EKTEJvgJHg==</DigestValue>
      </Reference>
      <Reference URI="/xl/worksheets/sheet32.xml?ContentType=application/vnd.openxmlformats-officedocument.spreadsheetml.worksheet+xml">
        <DigestMethod Algorithm="http://www.w3.org/2001/04/xmlenc#sha512"/>
        <DigestValue>7fCsG85jMFI+dwPco46RlPayHjHyZWlWNUDKK6tdnnrzK6ZV0nunPeKVY3yP5mPXrLUBTml4Q5/nXhoaOoaLJQ==</DigestValue>
      </Reference>
      <Reference URI="/xl/worksheets/sheet33.xml?ContentType=application/vnd.openxmlformats-officedocument.spreadsheetml.worksheet+xml">
        <DigestMethod Algorithm="http://www.w3.org/2001/04/xmlenc#sha512"/>
        <DigestValue>LdDaq/o5NONo+zEVnaD0bEwjt0zG3YJgKmaplGliqZK7xMkEM4sKxkedMfHLTL5rOlZCqqL11EZ+Or8Ef1+Fcg==</DigestValue>
      </Reference>
      <Reference URI="/xl/worksheets/sheet34.xml?ContentType=application/vnd.openxmlformats-officedocument.spreadsheetml.worksheet+xml">
        <DigestMethod Algorithm="http://www.w3.org/2001/04/xmlenc#sha512"/>
        <DigestValue>IWjgZdng44vmTG1DVbuF0ymvSdyl12u+3snB9KHf0FTpIEa/TSXBgIsDlskxdohI7Rzr3k7wK1BDgJoJzg9N4Q==</DigestValue>
      </Reference>
      <Reference URI="/xl/worksheets/sheet35.xml?ContentType=application/vnd.openxmlformats-officedocument.spreadsheetml.worksheet+xml">
        <DigestMethod Algorithm="http://www.w3.org/2001/04/xmlenc#sha512"/>
        <DigestValue>3vko9WeYEl2SuB3XCLpSBaPiw4a6FssVaY9fPz1iN9PbQN6q3KkNYXG5XdK0YR4whrDHCTduob66izhzZKWJgQ==</DigestValue>
      </Reference>
      <Reference URI="/xl/worksheets/sheet36.xml?ContentType=application/vnd.openxmlformats-officedocument.spreadsheetml.worksheet+xml">
        <DigestMethod Algorithm="http://www.w3.org/2001/04/xmlenc#sha512"/>
        <DigestValue>wOJZdO43O+5E8TZ/Q+ab8Elf4IbbLfPVNtSY1+rgdeSwXEU+XBLiYUve8nTzWr+O/1y7Z++V+oidjHKbaGVlog==</DigestValue>
      </Reference>
      <Reference URI="/xl/worksheets/sheet37.xml?ContentType=application/vnd.openxmlformats-officedocument.spreadsheetml.worksheet+xml">
        <DigestMethod Algorithm="http://www.w3.org/2001/04/xmlenc#sha512"/>
        <DigestValue>REJ23Ja+TwR/hankY4WEjxJKuD7S+E8+cubGsY5MEtC6RHDTCc/dprd1/nBdpUiEwOy5JBp14X5M2UpMerjCgg==</DigestValue>
      </Reference>
      <Reference URI="/xl/worksheets/sheet38.xml?ContentType=application/vnd.openxmlformats-officedocument.spreadsheetml.worksheet+xml">
        <DigestMethod Algorithm="http://www.w3.org/2001/04/xmlenc#sha512"/>
        <DigestValue>11DlyeV/4n8VILrwT1v3oHCVabiSdiEUUG5PkfcGGuCVKe8UUbUmLchI/yzxklzjq74oQsaajVbVn7wt1QG1cA==</DigestValue>
      </Reference>
      <Reference URI="/xl/worksheets/sheet39.xml?ContentType=application/vnd.openxmlformats-officedocument.spreadsheetml.worksheet+xml">
        <DigestMethod Algorithm="http://www.w3.org/2001/04/xmlenc#sha512"/>
        <DigestValue>PD/E0xBQ9Ia8P6hCN9PaqW1gy+xSCHcv2rTrz7/Luxv1+n8Lm+MtfhUwhxauncHjFWIYaOtqpKcLeo4NxFPy0Q==</DigestValue>
      </Reference>
      <Reference URI="/xl/worksheets/sheet4.xml?ContentType=application/vnd.openxmlformats-officedocument.spreadsheetml.worksheet+xml">
        <DigestMethod Algorithm="http://www.w3.org/2001/04/xmlenc#sha512"/>
        <DigestValue>uCl40Eh/i2IA9RPZzQDPNA6mCqKxYhCSw/ue77rc9hc4HD9QfurfHzLNeyLpOw5bqhvC1dOogLiKDxxtBTu4Ig==</DigestValue>
      </Reference>
      <Reference URI="/xl/worksheets/sheet40.xml?ContentType=application/vnd.openxmlformats-officedocument.spreadsheetml.worksheet+xml">
        <DigestMethod Algorithm="http://www.w3.org/2001/04/xmlenc#sha512"/>
        <DigestValue>fmZzhB+YcDVZwJQ2ZCgiARFAdiE8LJLV2tH/d4BpUo/L6jiWMMEN8ElVG9qK/E2HAIPcLdR4F7pU0yNCaRGqLA==</DigestValue>
      </Reference>
      <Reference URI="/xl/worksheets/sheet41.xml?ContentType=application/vnd.openxmlformats-officedocument.spreadsheetml.worksheet+xml">
        <DigestMethod Algorithm="http://www.w3.org/2001/04/xmlenc#sha512"/>
        <DigestValue>oN9rPkpGX0rXVQag0svO3owP6ioO4WOFyJntHqjVr/E884LxJj0B2zRIQnaJ17lrsA6jzswzAkEsH2mmV9zj9Q==</DigestValue>
      </Reference>
      <Reference URI="/xl/worksheets/sheet42.xml?ContentType=application/vnd.openxmlformats-officedocument.spreadsheetml.worksheet+xml">
        <DigestMethod Algorithm="http://www.w3.org/2001/04/xmlenc#sha512"/>
        <DigestValue>Ea1UUFjR+GQ2zPsrpmx7ePjs5lMLqwtOSorHZXgEpx7ME/8KyCECpJ2VERR50QMrh9q8bdeYgqNi7PTzYKs+8g==</DigestValue>
      </Reference>
      <Reference URI="/xl/worksheets/sheet43.xml?ContentType=application/vnd.openxmlformats-officedocument.spreadsheetml.worksheet+xml">
        <DigestMethod Algorithm="http://www.w3.org/2001/04/xmlenc#sha512"/>
        <DigestValue>9TjNqVkxEzLrG/qv7bXjuL7Or+5g/q1aGpMEUu2Nbko2zmZ7kEasCtbbK9RvgIMtFi/rVHUxSgP9AXDtgoTnPw==</DigestValue>
      </Reference>
      <Reference URI="/xl/worksheets/sheet44.xml?ContentType=application/vnd.openxmlformats-officedocument.spreadsheetml.worksheet+xml">
        <DigestMethod Algorithm="http://www.w3.org/2001/04/xmlenc#sha512"/>
        <DigestValue>aZi9u92GSYrpdv7sFzh6fxNRg203N5IPNuyA7gzli0XPetFWmxRBSlEE+fenDKbgfMH9qd39TUKvTtounKdWWg==</DigestValue>
      </Reference>
      <Reference URI="/xl/worksheets/sheet45.xml?ContentType=application/vnd.openxmlformats-officedocument.spreadsheetml.worksheet+xml">
        <DigestMethod Algorithm="http://www.w3.org/2001/04/xmlenc#sha512"/>
        <DigestValue>XbES00tQnjvX36WJKg1q7ONsZv6oXFRID/mXDWHBW25PLibU8FsF5lOvhXo6yo85dFZN3257SAcFrwkMOPfboA==</DigestValue>
      </Reference>
      <Reference URI="/xl/worksheets/sheet46.xml?ContentType=application/vnd.openxmlformats-officedocument.spreadsheetml.worksheet+xml">
        <DigestMethod Algorithm="http://www.w3.org/2001/04/xmlenc#sha512"/>
        <DigestValue>SSSaXIRPYR5Ivmc2HAcXCoo+qtRwtzLDS4fQtktGeR4dRIp84tlSGMp5NZVHlkinOzFD2qzuzjrOw84NNxlxag==</DigestValue>
      </Reference>
      <Reference URI="/xl/worksheets/sheet47.xml?ContentType=application/vnd.openxmlformats-officedocument.spreadsheetml.worksheet+xml">
        <DigestMethod Algorithm="http://www.w3.org/2001/04/xmlenc#sha512"/>
        <DigestValue>kwzCUHx6UCHLuG0FF0iGomcWE4yuSk3hnY3MtWupm8eK2bIwNOmFjyozvDnmTil+34WJRk6YYXZLg2iuMFoYKg==</DigestValue>
      </Reference>
      <Reference URI="/xl/worksheets/sheet48.xml?ContentType=application/vnd.openxmlformats-officedocument.spreadsheetml.worksheet+xml">
        <DigestMethod Algorithm="http://www.w3.org/2001/04/xmlenc#sha512"/>
        <DigestValue>UMeuiVbbU5B8NwYLsPAq3yMspR41WcbGy+nIg7qo5Rb1dsLfC1JFv0YXa6SsT+by2yzX5Uc+/67AgdeyTMA4hQ==</DigestValue>
      </Reference>
      <Reference URI="/xl/worksheets/sheet49.xml?ContentType=application/vnd.openxmlformats-officedocument.spreadsheetml.worksheet+xml">
        <DigestMethod Algorithm="http://www.w3.org/2001/04/xmlenc#sha512"/>
        <DigestValue>BdZMC1KZIDmZgBQSsdwmk800zXPGlX+2k1AkhTJfICXtCQDdWL3xYJv1hCDQ5/evABl9aY2Kqx9+jJUf4OuE7A==</DigestValue>
      </Reference>
      <Reference URI="/xl/worksheets/sheet5.xml?ContentType=application/vnd.openxmlformats-officedocument.spreadsheetml.worksheet+xml">
        <DigestMethod Algorithm="http://www.w3.org/2001/04/xmlenc#sha512"/>
        <DigestValue>QYjMQny3eKbFMh7uPkoMY1K51Br2HU01LkUV9psqvfjB0AVbEMDOq8K4HeGseSdLa95X7wg2mgOeNlN4xYjgVQ==</DigestValue>
      </Reference>
      <Reference URI="/xl/worksheets/sheet50.xml?ContentType=application/vnd.openxmlformats-officedocument.spreadsheetml.worksheet+xml">
        <DigestMethod Algorithm="http://www.w3.org/2001/04/xmlenc#sha512"/>
        <DigestValue>cUhRUljFl7Tg6oSfzyGPh/F61T8Tkap5aR19Xg8I63L6JTN9hWEtd6Aw67nMCkyK6Zwk0ELJRNlw/M+uZDichA==</DigestValue>
      </Reference>
      <Reference URI="/xl/worksheets/sheet6.xml?ContentType=application/vnd.openxmlformats-officedocument.spreadsheetml.worksheet+xml">
        <DigestMethod Algorithm="http://www.w3.org/2001/04/xmlenc#sha512"/>
        <DigestValue>PC6TA47odHLJ9gEjF1XM6Kl3tH15opA/pznaFf9KNcLZrUJy1+Qzyc3xceUi3u2DkWrFa1sLqThi7H6o+1UQoA==</DigestValue>
      </Reference>
      <Reference URI="/xl/worksheets/sheet7.xml?ContentType=application/vnd.openxmlformats-officedocument.spreadsheetml.worksheet+xml">
        <DigestMethod Algorithm="http://www.w3.org/2001/04/xmlenc#sha512"/>
        <DigestValue>O+Zbjh7JhFweu8VXPfqWMb4AAFHG891TdGTBigYlT7OLcc6gS5WpgNxHZW4qqRH58cVwdwNPwn8ZhTqSM1r1zQ==</DigestValue>
      </Reference>
      <Reference URI="/xl/worksheets/sheet8.xml?ContentType=application/vnd.openxmlformats-officedocument.spreadsheetml.worksheet+xml">
        <DigestMethod Algorithm="http://www.w3.org/2001/04/xmlenc#sha512"/>
        <DigestValue>1OZ7HEc/N76vzxI+n2ohiwR1Pl9tiu7yctBe/nVrx1bRsR/HYhqPeKie4pnecoLZVOL5ANfYzqclDGNxr7lDDg==</DigestValue>
      </Reference>
      <Reference URI="/xl/worksheets/sheet9.xml?ContentType=application/vnd.openxmlformats-officedocument.spreadsheetml.worksheet+xml">
        <DigestMethod Algorithm="http://www.w3.org/2001/04/xmlenc#sha512"/>
        <DigestValue>2+AfP3B9mLOuhJkM+a4kE8M1Ps+myuzscmJumdmoAEs73bi/d6Hf6BA9wgDBlpCA9rqrZjhD3fKMuxLPQgxTeQ==</DigestValue>
      </Reference>
    </Manifest>
    <SignatureProperties>
      <SignatureProperty Id="idSignatureTime" Target="#idPackageSignature">
        <mdssi:SignatureTime xmlns:mdssi="http://schemas.openxmlformats.org/package/2006/digital-signature">
          <mdssi:Format>YYYY-MM-DDThh:mm:ssTZD</mdssi:Format>
          <mdssi:Value>2023-08-14T18:57:42Z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MILLENIA CAPITAL CASA DE BOLSA S.A. 30-06-2023</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2023-08-14T18:57:42Z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MILLENIA CAPITAL CASA DE BOLSA S.A. 30-06-2023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mVUQkuA3eNm4cV2U/TQhHg9xnsTKYXCOOXMviDAV0yczlEOQ2b27LAo6uHHt1bbi9Zp+S+jNyDfm
rEg6E2/stA==</DigestValue>
    </Reference>
    <Reference Type="http://www.w3.org/2000/09/xmldsig#Object" URI="#idOfficeObject">
      <DigestMethod Algorithm="http://www.w3.org/2001/04/xmlenc#sha512"/>
      <DigestValue>kN+1GHrpa9qayjI8QFltmApbIHEYwBrCHsH9GOJXAbQFYvCtEr4nCAiJmxzbuR0gPeyQ66LQkmq2
dyR91zQNOQ==</DigestValue>
    </Reference>
    <Reference Type="http://uri.etsi.org/01903#SignedProperties" URI="#idSignedProperties">
      <Transforms>
        <Transform Algorithm="http://www.w3.org/TR/2001/REC-xml-c14n-20010315"/>
      </Transforms>
      <DigestMethod Algorithm="http://www.w3.org/2001/04/xmlenc#sha512"/>
      <DigestValue>Ke1VOxXCWwbT5/+YhloUyKrcyFv9ljGyU8N14jiW1WgTYZuG6d2cfoYD6HSon8pk0iEnJ4fLE0TY
RuTZJZIC7w==</DigestValue>
    </Reference>
  </SignedInfo>
  <SignatureValue>28W4z5KA8vEj/QBcaRfY6JCesGCTsTeB0xNYtJnhK0mspdzdd7/EdRHeTR0Eu/ScKuTRv1xPoUiL
osEFSxGS19bdHRmEkeuxDhdsl1uLaQq2u4hZFL1Z0lZghdOZ4aUQXs9wrZAVzuUST1kQOkxcXL2l
ZtqgQTvEo5gXlk4Y5v70SMkRai6/cluc/YjleIH4mJ+u60+iKY+XJvXG/Y0RC9VnyoDHdGtV10XI
vxCp5+DAArczP9fw6H6lGC7l3pTyAMkWOhfzAnU1gQ1SdFst63AbeXBNOTTl/AmMY/BeU32RAq7k
j9zWehSTbkaEZfuI15deiG5UN8yF14WPE+50Ng==</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yycRZvehf5/JggQLQzWvtliEXFypQ5lNa2/OKsquljb+y8UGRZOU5yU6aCQC0s89ZzpAdDcAFCyKT52bgPlWzQ==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SPmUJAMYFngDnra4hbdXZr8EyYBPHGxKZz9xeaKO1y1jiDGLLos82z7I6gw8Jz9kyUV4+mAb5MBKZGTh2mZNFw==</DigestValue>
      </Reference>
      <Reference URI="/xl/drawings/drawing10.xml?ContentType=application/vnd.openxmlformats-officedocument.drawing+xml">
        <DigestMethod Algorithm="http://www.w3.org/2001/04/xmlenc#sha512"/>
        <DigestValue>HHzdARV9MwJiB0HNBvd/nUVOMp3brwSWELAir6jBgh9YRoTe03DquwzxntegeeS3Vj/LW1FIXy0h1TOLixUBew==</DigestValue>
      </Reference>
      <Reference URI="/xl/drawings/drawing11.xml?ContentType=application/vnd.openxmlformats-officedocument.drawing+xml">
        <DigestMethod Algorithm="http://www.w3.org/2001/04/xmlenc#sha512"/>
        <DigestValue>wmWf7qvoXx1qOd3JTEC78om4LEKeZ/MkFY2FYpXziCPtBJQzIEaw/tbfxjVezd0PMo1/wjjWOn5n9nlnNg8PoA==</DigestValue>
      </Reference>
      <Reference URI="/xl/drawings/drawing12.xml?ContentType=application/vnd.openxmlformats-officedocument.drawing+xml">
        <DigestMethod Algorithm="http://www.w3.org/2001/04/xmlenc#sha512"/>
        <DigestValue>lsFsH5MflM+58ONth4ohcQnJG8D+T3r09tZB4IF3V+26I7pOXS7ql68Y0ORkv64hSej1pAD6O2s2leusvmkRjQ==</DigestValue>
      </Reference>
      <Reference URI="/xl/drawings/drawing13.xml?ContentType=application/vnd.openxmlformats-officedocument.drawing+xml">
        <DigestMethod Algorithm="http://www.w3.org/2001/04/xmlenc#sha512"/>
        <DigestValue>+a77lmFUSECb2HK0vkd5gpYpEQZei99DFPFqUl6rbGTKP8MJcA4hTZ0NiHCJA0wcVraVt5NuldR1GXEoFCftDQ==</DigestValue>
      </Reference>
      <Reference URI="/xl/drawings/drawing14.xml?ContentType=application/vnd.openxmlformats-officedocument.drawing+xml">
        <DigestMethod Algorithm="http://www.w3.org/2001/04/xmlenc#sha512"/>
        <DigestValue>Fnb7RCE7uBpsXfNqq7SMD0/w4LvwIahccmeUq63RaOZwU/1ZHxCjC1HOJ3xFy8R9E4+4r8maVXYAyIw1giwnww==</DigestValue>
      </Reference>
      <Reference URI="/xl/drawings/drawing15.xml?ContentType=application/vnd.openxmlformats-officedocument.drawing+xml">
        <DigestMethod Algorithm="http://www.w3.org/2001/04/xmlenc#sha512"/>
        <DigestValue>XwmdpmJZFU4Y2Rkn1APY1kcJqeKpYPa2XhxvCobcSpoLUzaP8RqSDtbOddm9eXRULROQnaWBattUF77/XfuyXw==</DigestValue>
      </Reference>
      <Reference URI="/xl/drawings/drawing16.xml?ContentType=application/vnd.openxmlformats-officedocument.drawing+xml">
        <DigestMethod Algorithm="http://www.w3.org/2001/04/xmlenc#sha512"/>
        <DigestValue>F34Vg8EWBukc1e0URHefdZpDxf8S2OPbgN7zDGhd9N/8ttJMLTW2t95pu3SZox0dxmeVnR+5qmB/zdKz5cPSLw==</DigestValue>
      </Reference>
      <Reference URI="/xl/drawings/drawing17.xml?ContentType=application/vnd.openxmlformats-officedocument.drawing+xml">
        <DigestMethod Algorithm="http://www.w3.org/2001/04/xmlenc#sha512"/>
        <DigestValue>TZXor8T/ZgkOuBD99CvljU1Gacvprm3UrmA33XAbalkbeGnIz5wxc6tgQWkQZ25rrU9gJ1TeAukH/xC8QmEn3A==</DigestValue>
      </Reference>
      <Reference URI="/xl/drawings/drawing18.xml?ContentType=application/vnd.openxmlformats-officedocument.drawing+xml">
        <DigestMethod Algorithm="http://www.w3.org/2001/04/xmlenc#sha512"/>
        <DigestValue>5XSyQBdLn9o8I9nxVeb5TBRV6KZAghBPWdcaGuIeW1Se09t7saxxyOM1+PTF1Cz+JJbDZtMVcjY9FSLaDF7zVQ==</DigestValue>
      </Reference>
      <Reference URI="/xl/drawings/drawing19.xml?ContentType=application/vnd.openxmlformats-officedocument.drawing+xml">
        <DigestMethod Algorithm="http://www.w3.org/2001/04/xmlenc#sha512"/>
        <DigestValue>AqK1EYThKR+G3MBtDnOcZydlIL5EpgorAjks1CMIMHPG9j651uBrDnuoqSMfKidIwwnB3ts+CoLQw/mn2RVJRg==</DigestValue>
      </Reference>
      <Reference URI="/xl/drawings/drawing2.xml?ContentType=application/vnd.openxmlformats-officedocument.drawing+xml">
        <DigestMethod Algorithm="http://www.w3.org/2001/04/xmlenc#sha512"/>
        <DigestValue>/TbudlTgOTOZAifMH6m5SDA3MVd6meWJuUo8IXknyP3D+J39EJNSryjlm8SL8ZxBnAHkVALFdG+NYbunvupGuw==</DigestValue>
      </Reference>
      <Reference URI="/xl/drawings/drawing20.xml?ContentType=application/vnd.openxmlformats-officedocument.drawing+xml">
        <DigestMethod Algorithm="http://www.w3.org/2001/04/xmlenc#sha512"/>
        <DigestValue>mSc+lvLfTuj0GZFW4uZUW+jZ4uvRESdaqOjkntV8yaWZlMHxXKdzJEB91WLX27bEcuGZtqI//622NEAy29xdpw==</DigestValue>
      </Reference>
      <Reference URI="/xl/drawings/drawing21.xml?ContentType=application/vnd.openxmlformats-officedocument.drawing+xml">
        <DigestMethod Algorithm="http://www.w3.org/2001/04/xmlenc#sha512"/>
        <DigestValue>gD0Qu8zdFJeqTMbeIGpA2ssnQMA658dq9TtQeW40E1mfaKjUS27CYpt9JWvNmw2Ym/2Z74mBS7Fh3TYM82zgDg==</DigestValue>
      </Reference>
      <Reference URI="/xl/drawings/drawing22.xml?ContentType=application/vnd.openxmlformats-officedocument.drawing+xml">
        <DigestMethod Algorithm="http://www.w3.org/2001/04/xmlenc#sha512"/>
        <DigestValue>5hokUj4h6K3yIWq0dhaCOe/xHnegFKfVThUmlgiGO1DuZxCXUG3kdUxbC701COqIsYp6de9Oj8PYj3IPwkco4g==</DigestValue>
      </Reference>
      <Reference URI="/xl/drawings/drawing23.xml?ContentType=application/vnd.openxmlformats-officedocument.drawing+xml">
        <DigestMethod Algorithm="http://www.w3.org/2001/04/xmlenc#sha512"/>
        <DigestValue>+/u14UWfjKbnmw+fxVJ4r0EDxbsQtEmoIOz1fzsP8l8WdFUFzFt0Mo36VjkvV/ir4WFMRyY5SGTgotiqZM2NvA==</DigestValue>
      </Reference>
      <Reference URI="/xl/drawings/drawing24.xml?ContentType=application/vnd.openxmlformats-officedocument.drawing+xml">
        <DigestMethod Algorithm="http://www.w3.org/2001/04/xmlenc#sha512"/>
        <DigestValue>KxTW8lEmtqMeYL75lB87ZrFNFWW0LKMl8gczwt2tSZAhoRIrJUExHkK0MM8rgNpqfKBfS3QXwhhOzmzmIYogOA==</DigestValue>
      </Reference>
      <Reference URI="/xl/drawings/drawing25.xml?ContentType=application/vnd.openxmlformats-officedocument.drawing+xml">
        <DigestMethod Algorithm="http://www.w3.org/2001/04/xmlenc#sha512"/>
        <DigestValue>KOC8Iwy51q4a4JOigaLQiF19XnK2qR8r7YTbb0AiR/WrTvAYfEXknLVVhD4vuD7goykaReqeaaSHLLXe6eqPCA==</DigestValue>
      </Reference>
      <Reference URI="/xl/drawings/drawing26.xml?ContentType=application/vnd.openxmlformats-officedocument.drawing+xml">
        <DigestMethod Algorithm="http://www.w3.org/2001/04/xmlenc#sha512"/>
        <DigestValue>OB/b2ETguDAvdkGk+XMTMw+bIHfYnD7uH8jkEiHBFxjUotS9mIpLK44/rmXwV7yUwLyM9i2G4dcxQiJSHBZozQ==</DigestValue>
      </Reference>
      <Reference URI="/xl/drawings/drawing27.xml?ContentType=application/vnd.openxmlformats-officedocument.drawing+xml">
        <DigestMethod Algorithm="http://www.w3.org/2001/04/xmlenc#sha512"/>
        <DigestValue>KqBCIgJYPAZZMuR5rF+OAK8SXJM/l6lfFHLD5T9YNe7ZhlQk2pX0H3foCwT+rP0D3Bxy/wRq4SfQZ4TerbW+Wg==</DigestValue>
      </Reference>
      <Reference URI="/xl/drawings/drawing28.xml?ContentType=application/vnd.openxmlformats-officedocument.drawing+xml">
        <DigestMethod Algorithm="http://www.w3.org/2001/04/xmlenc#sha512"/>
        <DigestValue>fNWqAESZ8I48LGPg4lWA8XVgVoZXNZsxXzXvf5A+dj2j+kU3SREuNGyFzF9SRhg6mCGvuCvDUmq5DsxtxJ5erQ==</DigestValue>
      </Reference>
      <Reference URI="/xl/drawings/drawing29.xml?ContentType=application/vnd.openxmlformats-officedocument.drawing+xml">
        <DigestMethod Algorithm="http://www.w3.org/2001/04/xmlenc#sha512"/>
        <DigestValue>9lvYNeyvsLsBj8M9916u2L07GDxUT04/3pEMhZwkOL0Yf28niqB4vdbqYhrczIrpiGlGVk47slGrCrl4CXkFQg==</DigestValue>
      </Reference>
      <Reference URI="/xl/drawings/drawing3.xml?ContentType=application/vnd.openxmlformats-officedocument.drawing+xml">
        <DigestMethod Algorithm="http://www.w3.org/2001/04/xmlenc#sha512"/>
        <DigestValue>sQJcp4mq1tnD0jXBusv5BPXC8JyM3Iru3iy/gR69dDkXzUvbHTJ8ydw90G6ZsMxASRDZeqp3e4uTlZ10bPfHGQ==</DigestValue>
      </Reference>
      <Reference URI="/xl/drawings/drawing30.xml?ContentType=application/vnd.openxmlformats-officedocument.drawing+xml">
        <DigestMethod Algorithm="http://www.w3.org/2001/04/xmlenc#sha512"/>
        <DigestValue>Ep42GEmD+iJtJ3KvH4rZ0MHc7hFUl8r+F2HEUZUG5hCfNu7IIjGW2DlmLEdMmVlJN05MXVxZqhAGiofsL4czRA==</DigestValue>
      </Reference>
      <Reference URI="/xl/drawings/drawing31.xml?ContentType=application/vnd.openxmlformats-officedocument.drawing+xml">
        <DigestMethod Algorithm="http://www.w3.org/2001/04/xmlenc#sha512"/>
        <DigestValue>DdUPkIHt/6DOavIsvKMTrGIlnZi5dUgAbGHxquKTSzAkf4SHRX2dPmHiCFKTdMi4JW0xQDxN4g6pj/L6sgtaZg==</DigestValue>
      </Reference>
      <Reference URI="/xl/drawings/drawing32.xml?ContentType=application/vnd.openxmlformats-officedocument.drawing+xml">
        <DigestMethod Algorithm="http://www.w3.org/2001/04/xmlenc#sha512"/>
        <DigestValue>QvShd7SLccxuf2LwezmKADmvDXiAYNEDHShkypoUAVmCtt5aFjv5t7YQVPeHDgQyNW0HuDNSuzvAFPdZOErg7A==</DigestValue>
      </Reference>
      <Reference URI="/xl/drawings/drawing33.xml?ContentType=application/vnd.openxmlformats-officedocument.drawing+xml">
        <DigestMethod Algorithm="http://www.w3.org/2001/04/xmlenc#sha512"/>
        <DigestValue>w6s3gO0tfHw3eUSmQDPMYS61C/DiEVPkmOGrH5bQG5DJ7Ohj5x1Z3hFWTt5UMzwLeHjRZ+v1M0c7nrs6OpHkXA==</DigestValue>
      </Reference>
      <Reference URI="/xl/drawings/drawing34.xml?ContentType=application/vnd.openxmlformats-officedocument.drawing+xml">
        <DigestMethod Algorithm="http://www.w3.org/2001/04/xmlenc#sha512"/>
        <DigestValue>v57HbQCzgR+IbVMDqkxnNqYft7n3r339SUz78PPdAGhaZrTE4sS4lIASREFNnlG3uywdQcWjsGvRe5v7kPXL/w==</DigestValue>
      </Reference>
      <Reference URI="/xl/drawings/drawing35.xml?ContentType=application/vnd.openxmlformats-officedocument.drawing+xml">
        <DigestMethod Algorithm="http://www.w3.org/2001/04/xmlenc#sha512"/>
        <DigestValue>P2/edwSBalvFKwh/xoYIuBrD9CzBfpv1yZarLc+EjBx1qk+SE/0LsdAELCQGfAluRHvA/uzkFN+LURibVQZElg==</DigestValue>
      </Reference>
      <Reference URI="/xl/drawings/drawing36.xml?ContentType=application/vnd.openxmlformats-officedocument.drawing+xml">
        <DigestMethod Algorithm="http://www.w3.org/2001/04/xmlenc#sha512"/>
        <DigestValue>JJC3C57YkaHXs4r6uMX2YoG4Vc/AbxnawHkeZDwtQjQO2LHAxz06LHd6MXYfnQPrxBHHPJ+G1j89iN3hf+wC3A==</DigestValue>
      </Reference>
      <Reference URI="/xl/drawings/drawing37.xml?ContentType=application/vnd.openxmlformats-officedocument.drawing+xml">
        <DigestMethod Algorithm="http://www.w3.org/2001/04/xmlenc#sha512"/>
        <DigestValue>rxzOIUDwdERon9pSVNrBO1842xILJ0EBjFDXHqEkKZ2E/JReIH9+C72RNssmNHEhcZYn1R5iYB6iPzMvXA9asQ==</DigestValue>
      </Reference>
      <Reference URI="/xl/drawings/drawing38.xml?ContentType=application/vnd.openxmlformats-officedocument.drawing+xml">
        <DigestMethod Algorithm="http://www.w3.org/2001/04/xmlenc#sha512"/>
        <DigestValue>OPiug5j+4uRghJMmiT82BpMWmxQzxuIUAOQFXiipFCnrg7zPo1EkE7j1wsJVSmJ4dfAbvNOoug+lsjkiLTJewQ==</DigestValue>
      </Reference>
      <Reference URI="/xl/drawings/drawing39.xml?ContentType=application/vnd.openxmlformats-officedocument.drawing+xml">
        <DigestMethod Algorithm="http://www.w3.org/2001/04/xmlenc#sha512"/>
        <DigestValue>2cym77MobYkPRYd1MiKUZ6MkbE1ZWPwBaOr9/NZ3RcEHCUxFmwJEjZKIF0GZ8aMf0f4DSF7cdMtKXLvqB9oizA==</DigestValue>
      </Reference>
      <Reference URI="/xl/drawings/drawing4.xml?ContentType=application/vnd.openxmlformats-officedocument.drawing+xml">
        <DigestMethod Algorithm="http://www.w3.org/2001/04/xmlenc#sha512"/>
        <DigestValue>Yu0DKeKoepeyu1OkYBiNS5dPjx2j/PgBSQo/ap56q1z9RZFliI7BoYizC0mdTQm12kMh+0+Zy9eRJ4oTDjuwMA==</DigestValue>
      </Reference>
      <Reference URI="/xl/drawings/drawing40.xml?ContentType=application/vnd.openxmlformats-officedocument.drawing+xml">
        <DigestMethod Algorithm="http://www.w3.org/2001/04/xmlenc#sha512"/>
        <DigestValue>uVqWCMiMCYOCcWbYIUgqqRnJzJ2RRAX2YIaFFdztBA50aHfaHl0MXsWE2yqjsChuZmZR+7YQfsKuYUumnpkGPw==</DigestValue>
      </Reference>
      <Reference URI="/xl/drawings/drawing5.xml?ContentType=application/vnd.openxmlformats-officedocument.drawing+xml">
        <DigestMethod Algorithm="http://www.w3.org/2001/04/xmlenc#sha512"/>
        <DigestValue>UfTzoSRym/HxP6wEjiAR/1d8CkX60pVmjrm1z6/gq8nfFW2bRc34uaRzyENgEz2xw1Pfobk6d0dmAMCQPjg9Ug==</DigestValue>
      </Reference>
      <Reference URI="/xl/drawings/drawing6.xml?ContentType=application/vnd.openxmlformats-officedocument.drawing+xml">
        <DigestMethod Algorithm="http://www.w3.org/2001/04/xmlenc#sha512"/>
        <DigestValue>wl0mFfFjW18fKhhaUf4Z2Ld82ZMd/1ksVjvFxkh+r1E9U1mtkkvUwU9u0XGhoNn9BHcVyfhHccxbacMpB3bqtQ==</DigestValue>
      </Reference>
      <Reference URI="/xl/drawings/drawing7.xml?ContentType=application/vnd.openxmlformats-officedocument.drawing+xml">
        <DigestMethod Algorithm="http://www.w3.org/2001/04/xmlenc#sha512"/>
        <DigestValue>/w+lyhasEDvwOCqttL3M77UadVGEGAl1rMua8j5KNhTvgTc6Je+HaMHk1YPckO0xGNdZsD7twimATnlLs8PoqQ==</DigestValue>
      </Reference>
      <Reference URI="/xl/drawings/drawing8.xml?ContentType=application/vnd.openxmlformats-officedocument.drawing+xml">
        <DigestMethod Algorithm="http://www.w3.org/2001/04/xmlenc#sha512"/>
        <DigestValue>KlHxG+qTM7gjD6JA7EA4XhYM0xuh2VXQqmeDBCv2ucJSgYBS9p4mtLUl5XX6P5XA7lLFf7lpIljWmfTurREmcg==</DigestValue>
      </Reference>
      <Reference URI="/xl/drawings/drawing9.xml?ContentType=application/vnd.openxmlformats-officedocument.drawing+xml">
        <DigestMethod Algorithm="http://www.w3.org/2001/04/xmlenc#sha512"/>
        <DigestValue>JsjkQY4/vCMIz6FvCNlmEGQBYpsTovtEcNsG23b30oGk4EH4w+h7al0bESp4cPt1D94qTqff5jnGLwC3G2+JJw==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NB25S7NZzl9kgk0aId5PBnerj00mTUqUrDFYoEADulJypUuL9K+VgvG8W624GJkjtkV493Y8XXZB0kTdAYB4ug==</DigestValue>
      </Reference>
      <Reference URI="/xl/styles.xml?ContentType=application/vnd.openxmlformats-officedocument.spreadsheetml.styles+xml">
        <DigestMethod Algorithm="http://www.w3.org/2001/04/xmlenc#sha512"/>
        <DigestValue>gcVDtT3lihaBepyZu+la1nQrloUHNOScLuyGHK3z1uLKKbHCm1IJUSu+zdzlbmYu5spht+NNuEv4b+qfBuoiUQ==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1bPSDv6x7wpN8gldx042HsGb0dDIx5JAsfb1/0AxtcqFT0BYDWR9858G+ytp7gssF2SrMovkvj9QbDidg7qGDg==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hN7cIfXHjIXN46k6XuWO2xdWmYzoMevrm17Ci9DBhc0dBkzS1XjcBkIb48MEFai+aDU7YTZ28Hm749nhEy5cug==</DigestValue>
      </Reference>
      <Reference URI="/xl/worksheets/sheet10.xml?ContentType=application/vnd.openxmlformats-officedocument.spreadsheetml.worksheet+xml">
        <DigestMethod Algorithm="http://www.w3.org/2001/04/xmlenc#sha512"/>
        <DigestValue>bXQ+BnSdSa7VbxTohbab5JPuDxTrbPE9DOF5AG4cSsAR5rXfVTJv6AkEMA8edVgjRcV6VngV3YDysBjpOGMcgg==</DigestValue>
      </Reference>
      <Reference URI="/xl/worksheets/sheet11.xml?ContentType=application/vnd.openxmlformats-officedocument.spreadsheetml.worksheet+xml">
        <DigestMethod Algorithm="http://www.w3.org/2001/04/xmlenc#sha512"/>
        <DigestValue>NUfHRp/h9fkPx6UwWkGSsjn2XdsDwy4+ZBn2j6LUlTCtaBlcSQczpfYIO5A4rrIQaLYpqi/I8O8YrRWsd0nlDQ==</DigestValue>
      </Reference>
      <Reference URI="/xl/worksheets/sheet12.xml?ContentType=application/vnd.openxmlformats-officedocument.spreadsheetml.worksheet+xml">
        <DigestMethod Algorithm="http://www.w3.org/2001/04/xmlenc#sha512"/>
        <DigestValue>iVtw27walZuM4WJnyUsADFp/xcGEzkLR3/k8+YKVduVkN4q1b1JWjOifeMekZcejSThWmzsrzWffgsLaehOltA==</DigestValue>
      </Reference>
      <Reference URI="/xl/worksheets/sheet13.xml?ContentType=application/vnd.openxmlformats-officedocument.spreadsheetml.worksheet+xml">
        <DigestMethod Algorithm="http://www.w3.org/2001/04/xmlenc#sha512"/>
        <DigestValue>90v5jAxUThLeAvI0TT0vASNZXRCDJNpm/siLmsqLnUs8IxG6mbMvWyc7mM0G4sr3+jEuY3QnpP7Z3zDAOIJVtg==</DigestValue>
      </Reference>
      <Reference URI="/xl/worksheets/sheet14.xml?ContentType=application/vnd.openxmlformats-officedocument.spreadsheetml.worksheet+xml">
        <DigestMethod Algorithm="http://www.w3.org/2001/04/xmlenc#sha512"/>
        <DigestValue>FFLGIcu2WZG4wSdgzvLy8KclzP/9iKRPMK+MJEuUD5LLV2xuIcuiBOVFig259RO59vc7vajvFr3u6CwTiyuUjg==</DigestValue>
      </Reference>
      <Reference URI="/xl/worksheets/sheet15.xml?ContentType=application/vnd.openxmlformats-officedocument.spreadsheetml.worksheet+xml">
        <DigestMethod Algorithm="http://www.w3.org/2001/04/xmlenc#sha512"/>
        <DigestValue>8CFcA3oJEGbYOc6vJDDIMK+SUjYdtE/dzoOvnpMPc3xTjV+y3XUqGzhajU9hVfUh2517WocOOFf1piCLGuWpSA==</DigestValue>
      </Reference>
      <Reference URI="/xl/worksheets/sheet16.xml?ContentType=application/vnd.openxmlformats-officedocument.spreadsheetml.worksheet+xml">
        <DigestMethod Algorithm="http://www.w3.org/2001/04/xmlenc#sha512"/>
        <DigestValue>s4voypm9xqZi2oX03LL/xvfnPYnlezfjc4GgcqIClBWbXQi8COF0kB61WyIc67Zn+uVfkpqH9HEtK7bVuYTbcQ==</DigestValue>
      </Reference>
      <Reference URI="/xl/worksheets/sheet17.xml?ContentType=application/vnd.openxmlformats-officedocument.spreadsheetml.worksheet+xml">
        <DigestMethod Algorithm="http://www.w3.org/2001/04/xmlenc#sha512"/>
        <DigestValue>/vnVvedlsUmVxneDOvHPsKh0Stqa4bpAJP0mnJLaaWtS7X4Vxq4a38jpveQNuBCfgYvEFddw7frIocqVlayndw==</DigestValue>
      </Reference>
      <Reference URI="/xl/worksheets/sheet18.xml?ContentType=application/vnd.openxmlformats-officedocument.spreadsheetml.worksheet+xml">
        <DigestMethod Algorithm="http://www.w3.org/2001/04/xmlenc#sha512"/>
        <DigestValue>7IccNczsHpXsgjXF9czPgFD2CQM/8k27YZy/Q4hAQSNLizyUhiyFg/DXox0CoOEbyUYDnlni3O+GRsSk4nBulw==</DigestValue>
      </Reference>
      <Reference URI="/xl/worksheets/sheet19.xml?ContentType=application/vnd.openxmlformats-officedocument.spreadsheetml.worksheet+xml">
        <DigestMethod Algorithm="http://www.w3.org/2001/04/xmlenc#sha512"/>
        <DigestValue>nRJuSq/6hTlgZ0Vi/P18aXqcT5ZjbReQoE840Q1plHDFQS8OfUpfffKKp6mW3n7CopDNJuOAG6jedaSqh2VCDw==</DigestValue>
      </Reference>
      <Reference URI="/xl/worksheets/sheet2.xml?ContentType=application/vnd.openxmlformats-officedocument.spreadsheetml.worksheet+xml">
        <DigestMethod Algorithm="http://www.w3.org/2001/04/xmlenc#sha512"/>
        <DigestValue>yClH7qqF93eaGoRxCvQXaPFqr9EXPoRZ7u+Kh02lPyGnOTOnxKn0CnnmVid6q24ouZuABYKr0IE6Hf2oo4X0gQ==</DigestValue>
      </Reference>
      <Reference URI="/xl/worksheets/sheet20.xml?ContentType=application/vnd.openxmlformats-officedocument.spreadsheetml.worksheet+xml">
        <DigestMethod Algorithm="http://www.w3.org/2001/04/xmlenc#sha512"/>
        <DigestValue>ecACgbS0DX9BNV7+O/d0rR4E8hLK7E/qFr2fUMcT/S2GWMLhIWWYJ/kZWybfOzQx6Uu9mkEbfwmyS1icPDgWeA==</DigestValue>
      </Reference>
      <Reference URI="/xl/worksheets/sheet21.xml?ContentType=application/vnd.openxmlformats-officedocument.spreadsheetml.worksheet+xml">
        <DigestMethod Algorithm="http://www.w3.org/2001/04/xmlenc#sha512"/>
        <DigestValue>7LGayUeVIck2aYe+58mQpTt5L/ZyYXGrY1sdM8JM2dKnePn7yW7T0ZvVmuIY66olTNIKtGFXi9jO+vuK1g7GQQ==</DigestValue>
      </Reference>
      <Reference URI="/xl/worksheets/sheet22.xml?ContentType=application/vnd.openxmlformats-officedocument.spreadsheetml.worksheet+xml">
        <DigestMethod Algorithm="http://www.w3.org/2001/04/xmlenc#sha512"/>
        <DigestValue>+3RI+LWlNdIK4nSVfzwitTHHijd5cZEQ3XEf+ZvtutSdz4nuhg7SlOWLuNJOM16WZHHXELcxr6fA5ukAlzGXqA==</DigestValue>
      </Reference>
      <Reference URI="/xl/worksheets/sheet23.xml?ContentType=application/vnd.openxmlformats-officedocument.spreadsheetml.worksheet+xml">
        <DigestMethod Algorithm="http://www.w3.org/2001/04/xmlenc#sha512"/>
        <DigestValue>CXPgBeWTrD4/UoS0I1hUSa2z/tDnbEuLLsNP49nrBOlOi/r8eMAst0CweNRlC7XYGYBcYDUUAmAT87GFq8+Spg==</DigestValue>
      </Reference>
      <Reference URI="/xl/worksheets/sheet24.xml?ContentType=application/vnd.openxmlformats-officedocument.spreadsheetml.worksheet+xml">
        <DigestMethod Algorithm="http://www.w3.org/2001/04/xmlenc#sha512"/>
        <DigestValue>8fFgxdrb4vfVwE+mLn7Gi3KEaikqH/fwak5JgtRBSC/i1dFAv9jwQjD5GOxvgsQsyvXCawcYUpsqEm1eG6tv0A==</DigestValue>
      </Reference>
      <Reference URI="/xl/worksheets/sheet25.xml?ContentType=application/vnd.openxmlformats-officedocument.spreadsheetml.worksheet+xml">
        <DigestMethod Algorithm="http://www.w3.org/2001/04/xmlenc#sha512"/>
        <DigestValue>lgwwgzAfMpbgP7h46j8bjdPsQe38AwPywKH/gcTUWkL10N8uKXBmZGj4TewLq88kbobZWrxdkzgyaUY/Z7JyMw==</DigestValue>
      </Reference>
      <Reference URI="/xl/worksheets/sheet26.xml?ContentType=application/vnd.openxmlformats-officedocument.spreadsheetml.worksheet+xml">
        <DigestMethod Algorithm="http://www.w3.org/2001/04/xmlenc#sha512"/>
        <DigestValue>qAFFnwIhSzrBoXE8o9gNqEYsMy8Nyr8PTk8fHKKqzO2M5MBT7rWgM4OXOc7Mxhvpo6G3NHWmAfUEqDcn2Sz7kQ==</DigestValue>
      </Reference>
      <Reference URI="/xl/worksheets/sheet27.xml?ContentType=application/vnd.openxmlformats-officedocument.spreadsheetml.worksheet+xml">
        <DigestMethod Algorithm="http://www.w3.org/2001/04/xmlenc#sha512"/>
        <DigestValue>NZD1VCtgxc/FNOnX0acMdRu2Qrj7FW1k1ubeQXtjA9Xn2XIdSdyHwEi+m7VWkysw5/JFmbuzn+r27LIe1HaJ3Q==</DigestValue>
      </Reference>
      <Reference URI="/xl/worksheets/sheet28.xml?ContentType=application/vnd.openxmlformats-officedocument.spreadsheetml.worksheet+xml">
        <DigestMethod Algorithm="http://www.w3.org/2001/04/xmlenc#sha512"/>
        <DigestValue>OuY8NFP0SjO+1aItELrf1Jzhg5n5L420e2IQuObSYJ1P9mi9F791z3xbEwWCIf4EsSy7vyy5pJRKD633/gwcNA==</DigestValue>
      </Reference>
      <Reference URI="/xl/worksheets/sheet29.xml?ContentType=application/vnd.openxmlformats-officedocument.spreadsheetml.worksheet+xml">
        <DigestMethod Algorithm="http://www.w3.org/2001/04/xmlenc#sha512"/>
        <DigestValue>E4qc9aG5FaZsHZuIQFqCkVQl5CXKPIWgS6lWm7ECkGXiMeaU4qlDIifr02AhMSSuPBB5L/uOFKM52/s11wQHuw==</DigestValue>
      </Reference>
      <Reference URI="/xl/worksheets/sheet3.xml?ContentType=application/vnd.openxmlformats-officedocument.spreadsheetml.worksheet+xml">
        <DigestMethod Algorithm="http://www.w3.org/2001/04/xmlenc#sha512"/>
        <DigestValue>BHM2i4IHwu0RqOp2/EvshvQN8Ph3usnNZdK9aN+JSOgfJYfjvS4pYuiHFwXmVa2vjRQZpmkgFrxd3xrkKk83Fg==</DigestValue>
      </Reference>
      <Reference URI="/xl/worksheets/sheet30.xml?ContentType=application/vnd.openxmlformats-officedocument.spreadsheetml.worksheet+xml">
        <DigestMethod Algorithm="http://www.w3.org/2001/04/xmlenc#sha512"/>
        <DigestValue>D2IKAb4isI3aeIb2L09J1qORSmKOYW/Knc2EFhIXVLBysux+0hHMf5nkimofDOkTMhyFai8KW4htlz3dBzuwZg==</DigestValue>
      </Reference>
      <Reference URI="/xl/worksheets/sheet31.xml?ContentType=application/vnd.openxmlformats-officedocument.spreadsheetml.worksheet+xml">
        <DigestMethod Algorithm="http://www.w3.org/2001/04/xmlenc#sha512"/>
        <DigestValue>YZRbvNW1tmcZoPI0Vx1ylIz4OFIvKka+jtRx/VVi+j3CADlpU2QlGsy/20yjqeb+2oJ2IwYp2cD3EKTEJvgJHg==</DigestValue>
      </Reference>
      <Reference URI="/xl/worksheets/sheet32.xml?ContentType=application/vnd.openxmlformats-officedocument.spreadsheetml.worksheet+xml">
        <DigestMethod Algorithm="http://www.w3.org/2001/04/xmlenc#sha512"/>
        <DigestValue>7fCsG85jMFI+dwPco46RlPayHjHyZWlWNUDKK6tdnnrzK6ZV0nunPeKVY3yP5mPXrLUBTml4Q5/nXhoaOoaLJQ==</DigestValue>
      </Reference>
      <Reference URI="/xl/worksheets/sheet33.xml?ContentType=application/vnd.openxmlformats-officedocument.spreadsheetml.worksheet+xml">
        <DigestMethod Algorithm="http://www.w3.org/2001/04/xmlenc#sha512"/>
        <DigestValue>LdDaq/o5NONo+zEVnaD0bEwjt0zG3YJgKmaplGliqZK7xMkEM4sKxkedMfHLTL5rOlZCqqL11EZ+Or8Ef1+Fcg==</DigestValue>
      </Reference>
      <Reference URI="/xl/worksheets/sheet34.xml?ContentType=application/vnd.openxmlformats-officedocument.spreadsheetml.worksheet+xml">
        <DigestMethod Algorithm="http://www.w3.org/2001/04/xmlenc#sha512"/>
        <DigestValue>IWjgZdng44vmTG1DVbuF0ymvSdyl12u+3snB9KHf0FTpIEa/TSXBgIsDlskxdohI7Rzr3k7wK1BDgJoJzg9N4Q==</DigestValue>
      </Reference>
      <Reference URI="/xl/worksheets/sheet35.xml?ContentType=application/vnd.openxmlformats-officedocument.spreadsheetml.worksheet+xml">
        <DigestMethod Algorithm="http://www.w3.org/2001/04/xmlenc#sha512"/>
        <DigestValue>3vko9WeYEl2SuB3XCLpSBaPiw4a6FssVaY9fPz1iN9PbQN6q3KkNYXG5XdK0YR4whrDHCTduob66izhzZKWJgQ==</DigestValue>
      </Reference>
      <Reference URI="/xl/worksheets/sheet36.xml?ContentType=application/vnd.openxmlformats-officedocument.spreadsheetml.worksheet+xml">
        <DigestMethod Algorithm="http://www.w3.org/2001/04/xmlenc#sha512"/>
        <DigestValue>wOJZdO43O+5E8TZ/Q+ab8Elf4IbbLfPVNtSY1+rgdeSwXEU+XBLiYUve8nTzWr+O/1y7Z++V+oidjHKbaGVlog==</DigestValue>
      </Reference>
      <Reference URI="/xl/worksheets/sheet37.xml?ContentType=application/vnd.openxmlformats-officedocument.spreadsheetml.worksheet+xml">
        <DigestMethod Algorithm="http://www.w3.org/2001/04/xmlenc#sha512"/>
        <DigestValue>REJ23Ja+TwR/hankY4WEjxJKuD7S+E8+cubGsY5MEtC6RHDTCc/dprd1/nBdpUiEwOy5JBp14X5M2UpMerjCgg==</DigestValue>
      </Reference>
      <Reference URI="/xl/worksheets/sheet38.xml?ContentType=application/vnd.openxmlformats-officedocument.spreadsheetml.worksheet+xml">
        <DigestMethod Algorithm="http://www.w3.org/2001/04/xmlenc#sha512"/>
        <DigestValue>11DlyeV/4n8VILrwT1v3oHCVabiSdiEUUG5PkfcGGuCVKe8UUbUmLchI/yzxklzjq74oQsaajVbVn7wt1QG1cA==</DigestValue>
      </Reference>
      <Reference URI="/xl/worksheets/sheet39.xml?ContentType=application/vnd.openxmlformats-officedocument.spreadsheetml.worksheet+xml">
        <DigestMethod Algorithm="http://www.w3.org/2001/04/xmlenc#sha512"/>
        <DigestValue>PD/E0xBQ9Ia8P6hCN9PaqW1gy+xSCHcv2rTrz7/Luxv1+n8Lm+MtfhUwhxauncHjFWIYaOtqpKcLeo4NxFPy0Q==</DigestValue>
      </Reference>
      <Reference URI="/xl/worksheets/sheet4.xml?ContentType=application/vnd.openxmlformats-officedocument.spreadsheetml.worksheet+xml">
        <DigestMethod Algorithm="http://www.w3.org/2001/04/xmlenc#sha512"/>
        <DigestValue>uCl40Eh/i2IA9RPZzQDPNA6mCqKxYhCSw/ue77rc9hc4HD9QfurfHzLNeyLpOw5bqhvC1dOogLiKDxxtBTu4Ig==</DigestValue>
      </Reference>
      <Reference URI="/xl/worksheets/sheet40.xml?ContentType=application/vnd.openxmlformats-officedocument.spreadsheetml.worksheet+xml">
        <DigestMethod Algorithm="http://www.w3.org/2001/04/xmlenc#sha512"/>
        <DigestValue>fmZzhB+YcDVZwJQ2ZCgiARFAdiE8LJLV2tH/d4BpUo/L6jiWMMEN8ElVG9qK/E2HAIPcLdR4F7pU0yNCaRGqLA==</DigestValue>
      </Reference>
      <Reference URI="/xl/worksheets/sheet41.xml?ContentType=application/vnd.openxmlformats-officedocument.spreadsheetml.worksheet+xml">
        <DigestMethod Algorithm="http://www.w3.org/2001/04/xmlenc#sha512"/>
        <DigestValue>oN9rPkpGX0rXVQag0svO3owP6ioO4WOFyJntHqjVr/E884LxJj0B2zRIQnaJ17lrsA6jzswzAkEsH2mmV9zj9Q==</DigestValue>
      </Reference>
      <Reference URI="/xl/worksheets/sheet42.xml?ContentType=application/vnd.openxmlformats-officedocument.spreadsheetml.worksheet+xml">
        <DigestMethod Algorithm="http://www.w3.org/2001/04/xmlenc#sha512"/>
        <DigestValue>Ea1UUFjR+GQ2zPsrpmx7ePjs5lMLqwtOSorHZXgEpx7ME/8KyCECpJ2VERR50QMrh9q8bdeYgqNi7PTzYKs+8g==</DigestValue>
      </Reference>
      <Reference URI="/xl/worksheets/sheet43.xml?ContentType=application/vnd.openxmlformats-officedocument.spreadsheetml.worksheet+xml">
        <DigestMethod Algorithm="http://www.w3.org/2001/04/xmlenc#sha512"/>
        <DigestValue>9TjNqVkxEzLrG/qv7bXjuL7Or+5g/q1aGpMEUu2Nbko2zmZ7kEasCtbbK9RvgIMtFi/rVHUxSgP9AXDtgoTnPw==</DigestValue>
      </Reference>
      <Reference URI="/xl/worksheets/sheet44.xml?ContentType=application/vnd.openxmlformats-officedocument.spreadsheetml.worksheet+xml">
        <DigestMethod Algorithm="http://www.w3.org/2001/04/xmlenc#sha512"/>
        <DigestValue>aZi9u92GSYrpdv7sFzh6fxNRg203N5IPNuyA7gzli0XPetFWmxRBSlEE+fenDKbgfMH9qd39TUKvTtounKdWWg==</DigestValue>
      </Reference>
      <Reference URI="/xl/worksheets/sheet45.xml?ContentType=application/vnd.openxmlformats-officedocument.spreadsheetml.worksheet+xml">
        <DigestMethod Algorithm="http://www.w3.org/2001/04/xmlenc#sha512"/>
        <DigestValue>XbES00tQnjvX36WJKg1q7ONsZv6oXFRID/mXDWHBW25PLibU8FsF5lOvhXo6yo85dFZN3257SAcFrwkMOPfboA==</DigestValue>
      </Reference>
      <Reference URI="/xl/worksheets/sheet46.xml?ContentType=application/vnd.openxmlformats-officedocument.spreadsheetml.worksheet+xml">
        <DigestMethod Algorithm="http://www.w3.org/2001/04/xmlenc#sha512"/>
        <DigestValue>SSSaXIRPYR5Ivmc2HAcXCoo+qtRwtzLDS4fQtktGeR4dRIp84tlSGMp5NZVHlkinOzFD2qzuzjrOw84NNxlxag==</DigestValue>
      </Reference>
      <Reference URI="/xl/worksheets/sheet47.xml?ContentType=application/vnd.openxmlformats-officedocument.spreadsheetml.worksheet+xml">
        <DigestMethod Algorithm="http://www.w3.org/2001/04/xmlenc#sha512"/>
        <DigestValue>kwzCUHx6UCHLuG0FF0iGomcWE4yuSk3hnY3MtWupm8eK2bIwNOmFjyozvDnmTil+34WJRk6YYXZLg2iuMFoYKg==</DigestValue>
      </Reference>
      <Reference URI="/xl/worksheets/sheet48.xml?ContentType=application/vnd.openxmlformats-officedocument.spreadsheetml.worksheet+xml">
        <DigestMethod Algorithm="http://www.w3.org/2001/04/xmlenc#sha512"/>
        <DigestValue>UMeuiVbbU5B8NwYLsPAq3yMspR41WcbGy+nIg7qo5Rb1dsLfC1JFv0YXa6SsT+by2yzX5Uc+/67AgdeyTMA4hQ==</DigestValue>
      </Reference>
      <Reference URI="/xl/worksheets/sheet49.xml?ContentType=application/vnd.openxmlformats-officedocument.spreadsheetml.worksheet+xml">
        <DigestMethod Algorithm="http://www.w3.org/2001/04/xmlenc#sha512"/>
        <DigestValue>BdZMC1KZIDmZgBQSsdwmk800zXPGlX+2k1AkhTJfICXtCQDdWL3xYJv1hCDQ5/evABl9aY2Kqx9+jJUf4OuE7A==</DigestValue>
      </Reference>
      <Reference URI="/xl/worksheets/sheet5.xml?ContentType=application/vnd.openxmlformats-officedocument.spreadsheetml.worksheet+xml">
        <DigestMethod Algorithm="http://www.w3.org/2001/04/xmlenc#sha512"/>
        <DigestValue>QYjMQny3eKbFMh7uPkoMY1K51Br2HU01LkUV9psqvfjB0AVbEMDOq8K4HeGseSdLa95X7wg2mgOeNlN4xYjgVQ==</DigestValue>
      </Reference>
      <Reference URI="/xl/worksheets/sheet50.xml?ContentType=application/vnd.openxmlformats-officedocument.spreadsheetml.worksheet+xml">
        <DigestMethod Algorithm="http://www.w3.org/2001/04/xmlenc#sha512"/>
        <DigestValue>cUhRUljFl7Tg6oSfzyGPh/F61T8Tkap5aR19Xg8I63L6JTN9hWEtd6Aw67nMCkyK6Zwk0ELJRNlw/M+uZDichA==</DigestValue>
      </Reference>
      <Reference URI="/xl/worksheets/sheet6.xml?ContentType=application/vnd.openxmlformats-officedocument.spreadsheetml.worksheet+xml">
        <DigestMethod Algorithm="http://www.w3.org/2001/04/xmlenc#sha512"/>
        <DigestValue>PC6TA47odHLJ9gEjF1XM6Kl3tH15opA/pznaFf9KNcLZrUJy1+Qzyc3xceUi3u2DkWrFa1sLqThi7H6o+1UQoA==</DigestValue>
      </Reference>
      <Reference URI="/xl/worksheets/sheet7.xml?ContentType=application/vnd.openxmlformats-officedocument.spreadsheetml.worksheet+xml">
        <DigestMethod Algorithm="http://www.w3.org/2001/04/xmlenc#sha512"/>
        <DigestValue>O+Zbjh7JhFweu8VXPfqWMb4AAFHG891TdGTBigYlT7OLcc6gS5WpgNxHZW4qqRH58cVwdwNPwn8ZhTqSM1r1zQ==</DigestValue>
      </Reference>
      <Reference URI="/xl/worksheets/sheet8.xml?ContentType=application/vnd.openxmlformats-officedocument.spreadsheetml.worksheet+xml">
        <DigestMethod Algorithm="http://www.w3.org/2001/04/xmlenc#sha512"/>
        <DigestValue>1OZ7HEc/N76vzxI+n2ohiwR1Pl9tiu7yctBe/nVrx1bRsR/HYhqPeKie4pnecoLZVOL5ANfYzqclDGNxr7lDDg==</DigestValue>
      </Reference>
      <Reference URI="/xl/worksheets/sheet9.xml?ContentType=application/vnd.openxmlformats-officedocument.spreadsheetml.worksheet+xml">
        <DigestMethod Algorithm="http://www.w3.org/2001/04/xmlenc#sha512"/>
        <DigestValue>2+AfP3B9mLOuhJkM+a4kE8M1Ps+myuzscmJumdmoAEs73bi/d6Hf6BA9wgDBlpCA9rqrZjhD3fKMuxLPQgxTeQ==</DigestValue>
      </Reference>
    </Manifest>
    <SignatureProperties>
      <SignatureProperty Id="idSignatureTime" Target="#idPackageSignature">
        <mdssi:SignatureTime xmlns:mdssi="http://schemas.openxmlformats.org/package/2006/digital-signature">
          <mdssi:Format>YYYY-MM-DDThh:mm:ssTZD</mdssi:Format>
          <mdssi:Value>2023-08-14T18:58:47Z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MILLENIA CAPITAL CASA DE BOLSA S.A. 30-06-2023</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2023-08-14T18:58:47Z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MILLENIA CAPITAL CASA DE BOLSA S.A. 30-06-2023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zl4P+MaHuaHGWHqscMLl+kjh1hT0m8MBOWjCCtDBUmA8Xd7zV2bMsS2TX2TmfK/IVqyJiCkqLDBu
roeSpbH7ng==</DigestValue>
    </Reference>
    <Reference Type="http://www.w3.org/2000/09/xmldsig#Object" URI="#idOfficeObject">
      <DigestMethod Algorithm="http://www.w3.org/2001/04/xmlenc#sha512"/>
      <DigestValue>kN+1GHrpa9qayjI8QFltmApbIHEYwBrCHsH9GOJXAbQFYvCtEr4nCAiJmxzbuR0gPeyQ66LQkmq2
dyR91zQNOQ==</DigestValue>
    </Reference>
    <Reference Type="http://uri.etsi.org/01903#SignedProperties" URI="#idSignedProperties">
      <Transforms>
        <Transform Algorithm="http://www.w3.org/TR/2001/REC-xml-c14n-20010315"/>
      </Transforms>
      <DigestMethod Algorithm="http://www.w3.org/2001/04/xmlenc#sha512"/>
      <DigestValue>07BdQVL5gJM2wH/kVUFJHTrs0WSaTvnzNGQVmKCYdb9cMewGcjeEWqje/cHx6IArSP4ZmKrm4GxL
WBVP/y3x4A==</DigestValue>
    </Reference>
  </SignedInfo>
  <SignatureValue>VoSv31iCbKK0m+E8frYuaMKWvGsxfOU+KFsjvNqwRYP5aIiMh+ijBToyUIYl0HEMJvkcBocqzLS/
ruJ1JP+Vmgvzbt3y9iIf2WekHp5R8duqFFNfpU3ycxQrl2IiQQZUJj9Y8jezI8d3sPROVRjQylNI
jf+UFbWDelGB2IoYtOtyTd9TjtLYJao6lpUuf2ueguYqgfgvu0snLo+voa+oLkw/vjcAsoeV4Zd4
dkUM/Hayk24Pkh3PD3d8bs7p536Zu7H7BsjuzGSPREOP/Yr47qCIuSdYTT4/Zp+uOg74af4/S4hu
GUTynoUoRYc61+NdTxRSXDyYiEwRa2OvU/8RyA==</SignatureValue>
  <KeyInfo>
    <X509Data>
      <X509Certificate>MIIHsDCCBZigAwIBAgIQFtwJXlEQYa5GVD9tcM3oSTANBgkqhkiG9w0BAQ0FADCBhTELMAkGA1UEBhMCUFkxDTALBgNVBAoTBElDUFAxODA2BgNVBAsTL1ByZXN0YWRvciBDdWFsaWZpY2FkbyBkZSBTZXJ2aWNpb3MgZGUgQ29uZmlhbnphMRUwEwYDVQQDEwxDT0RFMTAwIFMuQS4xFjAUBgNVBAUTDVJVQzgwMDgwNjEwLTcwHhcNMjMwMjA5MTMyNzA5WhcNMjUwMjA5MTMyNzA5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NDKbscxpP4dIs1PvMqekvE97+jnU0keAhtewQixy+2w4/E3eGL25HOkWdCrP0nGLKwQDtqJ5INhdst10xSlOvoy8RhtxgFtckYU7Ji0K5QxqSudiIX/gimFAhJizUM5/P0yeEmjn0f1AAjAnSEot7/KKBL0BVju0k32FyTz1/nepmOkIHp3Lj/m9AuTjV30J0/pso6X38EgF+EyiacpMGxGlp9Mh71Jmo4BoyKzl2QF/ppGhT5iCjKar8zTPSQuwR04U+ZMdtb7obGALfnjlRtC57CDlXthvOaJGAxQ3ZYzLVdlA8CSL6qmhEy328b9W30ihACYAo2g9bSN2S91v3UCAwEAAaOCAtcwggLTMAwGA1UdEwEB/wQCMAAwHQYDVR0OBBYEFEO7sWguB5gh0pUo7p3gNScKnLdB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c3H649HpjnJtsmGEmlRq3qOfEsJF880sGeDuuJyrPRVFpP/l9ry+kTThdVLrz9D44S106Xo9rSTdm25OPwcAld7P/hd5uLeLz+EfU6f/pDGh4a7HIor1hukySnXSFSK0gGTgp9JHf5GQu0IPkV1EhXPKlYJcWpJCNAbw5HzFEB3/gXzrlR24eOhOZlNF8zG/DAjprBhXVIr7u7U9L8OM6r4xOf8s0BxMxmKlcjH0ACt+/ExO9IymI/S5JX6TRy0IZXqzHXNtOXK6yPJP8I2A3SgRhR/z6Bl16Gy8U9wriWlubvEbxTNDOZYzE7IyI79RFzjGLn2gcSUTFncs5GtPENj6R+4jggH9suHjBQd57SDzVGJYSx0WfN3BfGrS7CltB4ZO2qruzd2bqCR5JIaACGEBA7YHqJ0mQu+pWFzjmHz4s2iiIfFPduA+Q1j3DjqUYHOwWyV9kWiYP5h2CKIIFPw2umctu6785plTjH8aoYTWm1VqEeT76eUqwyhSjkBEGI/CcupQyEr5+u0+dLJ0XtyMlxCmwEOoS/eTnvuIMokR37gpnoYUzaSXyL7+6VR2FkG71wqJXy2U1QCgDw0PePIO6qS4E5I1EBt3I8SXwp9zIyn/h9XPsN7N60ISaFMOJYtfi9n4pajfVimDsqn58FF9P5qMtAJfbaOm0s13v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yycRZvehf5/JggQLQzWvtliEXFypQ5lNa2/OKsquljb+y8UGRZOU5yU6aCQC0s89ZzpAdDcAFCyKT52bgPlWzQ==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SPmUJAMYFngDnra4hbdXZr8EyYBPHGxKZz9xeaKO1y1jiDGLLos82z7I6gw8Jz9kyUV4+mAb5MBKZGTh2mZNFw==</DigestValue>
      </Reference>
      <Reference URI="/xl/drawings/drawing10.xml?ContentType=application/vnd.openxmlformats-officedocument.drawing+xml">
        <DigestMethod Algorithm="http://www.w3.org/2001/04/xmlenc#sha512"/>
        <DigestValue>HHzdARV9MwJiB0HNBvd/nUVOMp3brwSWELAir6jBgh9YRoTe03DquwzxntegeeS3Vj/LW1FIXy0h1TOLixUBew==</DigestValue>
      </Reference>
      <Reference URI="/xl/drawings/drawing11.xml?ContentType=application/vnd.openxmlformats-officedocument.drawing+xml">
        <DigestMethod Algorithm="http://www.w3.org/2001/04/xmlenc#sha512"/>
        <DigestValue>wmWf7qvoXx1qOd3JTEC78om4LEKeZ/MkFY2FYpXziCPtBJQzIEaw/tbfxjVezd0PMo1/wjjWOn5n9nlnNg8PoA==</DigestValue>
      </Reference>
      <Reference URI="/xl/drawings/drawing12.xml?ContentType=application/vnd.openxmlformats-officedocument.drawing+xml">
        <DigestMethod Algorithm="http://www.w3.org/2001/04/xmlenc#sha512"/>
        <DigestValue>lsFsH5MflM+58ONth4ohcQnJG8D+T3r09tZB4IF3V+26I7pOXS7ql68Y0ORkv64hSej1pAD6O2s2leusvmkRjQ==</DigestValue>
      </Reference>
      <Reference URI="/xl/drawings/drawing13.xml?ContentType=application/vnd.openxmlformats-officedocument.drawing+xml">
        <DigestMethod Algorithm="http://www.w3.org/2001/04/xmlenc#sha512"/>
        <DigestValue>+a77lmFUSECb2HK0vkd5gpYpEQZei99DFPFqUl6rbGTKP8MJcA4hTZ0NiHCJA0wcVraVt5NuldR1GXEoFCftDQ==</DigestValue>
      </Reference>
      <Reference URI="/xl/drawings/drawing14.xml?ContentType=application/vnd.openxmlformats-officedocument.drawing+xml">
        <DigestMethod Algorithm="http://www.w3.org/2001/04/xmlenc#sha512"/>
        <DigestValue>Fnb7RCE7uBpsXfNqq7SMD0/w4LvwIahccmeUq63RaOZwU/1ZHxCjC1HOJ3xFy8R9E4+4r8maVXYAyIw1giwnww==</DigestValue>
      </Reference>
      <Reference URI="/xl/drawings/drawing15.xml?ContentType=application/vnd.openxmlformats-officedocument.drawing+xml">
        <DigestMethod Algorithm="http://www.w3.org/2001/04/xmlenc#sha512"/>
        <DigestValue>XwmdpmJZFU4Y2Rkn1APY1kcJqeKpYPa2XhxvCobcSpoLUzaP8RqSDtbOddm9eXRULROQnaWBattUF77/XfuyXw==</DigestValue>
      </Reference>
      <Reference URI="/xl/drawings/drawing16.xml?ContentType=application/vnd.openxmlformats-officedocument.drawing+xml">
        <DigestMethod Algorithm="http://www.w3.org/2001/04/xmlenc#sha512"/>
        <DigestValue>F34Vg8EWBukc1e0URHefdZpDxf8S2OPbgN7zDGhd9N/8ttJMLTW2t95pu3SZox0dxmeVnR+5qmB/zdKz5cPSLw==</DigestValue>
      </Reference>
      <Reference URI="/xl/drawings/drawing17.xml?ContentType=application/vnd.openxmlformats-officedocument.drawing+xml">
        <DigestMethod Algorithm="http://www.w3.org/2001/04/xmlenc#sha512"/>
        <DigestValue>TZXor8T/ZgkOuBD99CvljU1Gacvprm3UrmA33XAbalkbeGnIz5wxc6tgQWkQZ25rrU9gJ1TeAukH/xC8QmEn3A==</DigestValue>
      </Reference>
      <Reference URI="/xl/drawings/drawing18.xml?ContentType=application/vnd.openxmlformats-officedocument.drawing+xml">
        <DigestMethod Algorithm="http://www.w3.org/2001/04/xmlenc#sha512"/>
        <DigestValue>5XSyQBdLn9o8I9nxVeb5TBRV6KZAghBPWdcaGuIeW1Se09t7saxxyOM1+PTF1Cz+JJbDZtMVcjY9FSLaDF7zVQ==</DigestValue>
      </Reference>
      <Reference URI="/xl/drawings/drawing19.xml?ContentType=application/vnd.openxmlformats-officedocument.drawing+xml">
        <DigestMethod Algorithm="http://www.w3.org/2001/04/xmlenc#sha512"/>
        <DigestValue>AqK1EYThKR+G3MBtDnOcZydlIL5EpgorAjks1CMIMHPG9j651uBrDnuoqSMfKidIwwnB3ts+CoLQw/mn2RVJRg==</DigestValue>
      </Reference>
      <Reference URI="/xl/drawings/drawing2.xml?ContentType=application/vnd.openxmlformats-officedocument.drawing+xml">
        <DigestMethod Algorithm="http://www.w3.org/2001/04/xmlenc#sha512"/>
        <DigestValue>/TbudlTgOTOZAifMH6m5SDA3MVd6meWJuUo8IXknyP3D+J39EJNSryjlm8SL8ZxBnAHkVALFdG+NYbunvupGuw==</DigestValue>
      </Reference>
      <Reference URI="/xl/drawings/drawing20.xml?ContentType=application/vnd.openxmlformats-officedocument.drawing+xml">
        <DigestMethod Algorithm="http://www.w3.org/2001/04/xmlenc#sha512"/>
        <DigestValue>mSc+lvLfTuj0GZFW4uZUW+jZ4uvRESdaqOjkntV8yaWZlMHxXKdzJEB91WLX27bEcuGZtqI//622NEAy29xdpw==</DigestValue>
      </Reference>
      <Reference URI="/xl/drawings/drawing21.xml?ContentType=application/vnd.openxmlformats-officedocument.drawing+xml">
        <DigestMethod Algorithm="http://www.w3.org/2001/04/xmlenc#sha512"/>
        <DigestValue>gD0Qu8zdFJeqTMbeIGpA2ssnQMA658dq9TtQeW40E1mfaKjUS27CYpt9JWvNmw2Ym/2Z74mBS7Fh3TYM82zgDg==</DigestValue>
      </Reference>
      <Reference URI="/xl/drawings/drawing22.xml?ContentType=application/vnd.openxmlformats-officedocument.drawing+xml">
        <DigestMethod Algorithm="http://www.w3.org/2001/04/xmlenc#sha512"/>
        <DigestValue>5hokUj4h6K3yIWq0dhaCOe/xHnegFKfVThUmlgiGO1DuZxCXUG3kdUxbC701COqIsYp6de9Oj8PYj3IPwkco4g==</DigestValue>
      </Reference>
      <Reference URI="/xl/drawings/drawing23.xml?ContentType=application/vnd.openxmlformats-officedocument.drawing+xml">
        <DigestMethod Algorithm="http://www.w3.org/2001/04/xmlenc#sha512"/>
        <DigestValue>+/u14UWfjKbnmw+fxVJ4r0EDxbsQtEmoIOz1fzsP8l8WdFUFzFt0Mo36VjkvV/ir4WFMRyY5SGTgotiqZM2NvA==</DigestValue>
      </Reference>
      <Reference URI="/xl/drawings/drawing24.xml?ContentType=application/vnd.openxmlformats-officedocument.drawing+xml">
        <DigestMethod Algorithm="http://www.w3.org/2001/04/xmlenc#sha512"/>
        <DigestValue>KxTW8lEmtqMeYL75lB87ZrFNFWW0LKMl8gczwt2tSZAhoRIrJUExHkK0MM8rgNpqfKBfS3QXwhhOzmzmIYogOA==</DigestValue>
      </Reference>
      <Reference URI="/xl/drawings/drawing25.xml?ContentType=application/vnd.openxmlformats-officedocument.drawing+xml">
        <DigestMethod Algorithm="http://www.w3.org/2001/04/xmlenc#sha512"/>
        <DigestValue>KOC8Iwy51q4a4JOigaLQiF19XnK2qR8r7YTbb0AiR/WrTvAYfEXknLVVhD4vuD7goykaReqeaaSHLLXe6eqPCA==</DigestValue>
      </Reference>
      <Reference URI="/xl/drawings/drawing26.xml?ContentType=application/vnd.openxmlformats-officedocument.drawing+xml">
        <DigestMethod Algorithm="http://www.w3.org/2001/04/xmlenc#sha512"/>
        <DigestValue>OB/b2ETguDAvdkGk+XMTMw+bIHfYnD7uH8jkEiHBFxjUotS9mIpLK44/rmXwV7yUwLyM9i2G4dcxQiJSHBZozQ==</DigestValue>
      </Reference>
      <Reference URI="/xl/drawings/drawing27.xml?ContentType=application/vnd.openxmlformats-officedocument.drawing+xml">
        <DigestMethod Algorithm="http://www.w3.org/2001/04/xmlenc#sha512"/>
        <DigestValue>KqBCIgJYPAZZMuR5rF+OAK8SXJM/l6lfFHLD5T9YNe7ZhlQk2pX0H3foCwT+rP0D3Bxy/wRq4SfQZ4TerbW+Wg==</DigestValue>
      </Reference>
      <Reference URI="/xl/drawings/drawing28.xml?ContentType=application/vnd.openxmlformats-officedocument.drawing+xml">
        <DigestMethod Algorithm="http://www.w3.org/2001/04/xmlenc#sha512"/>
        <DigestValue>fNWqAESZ8I48LGPg4lWA8XVgVoZXNZsxXzXvf5A+dj2j+kU3SREuNGyFzF9SRhg6mCGvuCvDUmq5DsxtxJ5erQ==</DigestValue>
      </Reference>
      <Reference URI="/xl/drawings/drawing29.xml?ContentType=application/vnd.openxmlformats-officedocument.drawing+xml">
        <DigestMethod Algorithm="http://www.w3.org/2001/04/xmlenc#sha512"/>
        <DigestValue>9lvYNeyvsLsBj8M9916u2L07GDxUT04/3pEMhZwkOL0Yf28niqB4vdbqYhrczIrpiGlGVk47slGrCrl4CXkFQg==</DigestValue>
      </Reference>
      <Reference URI="/xl/drawings/drawing3.xml?ContentType=application/vnd.openxmlformats-officedocument.drawing+xml">
        <DigestMethod Algorithm="http://www.w3.org/2001/04/xmlenc#sha512"/>
        <DigestValue>sQJcp4mq1tnD0jXBusv5BPXC8JyM3Iru3iy/gR69dDkXzUvbHTJ8ydw90G6ZsMxASRDZeqp3e4uTlZ10bPfHGQ==</DigestValue>
      </Reference>
      <Reference URI="/xl/drawings/drawing30.xml?ContentType=application/vnd.openxmlformats-officedocument.drawing+xml">
        <DigestMethod Algorithm="http://www.w3.org/2001/04/xmlenc#sha512"/>
        <DigestValue>Ep42GEmD+iJtJ3KvH4rZ0MHc7hFUl8r+F2HEUZUG5hCfNu7IIjGW2DlmLEdMmVlJN05MXVxZqhAGiofsL4czRA==</DigestValue>
      </Reference>
      <Reference URI="/xl/drawings/drawing31.xml?ContentType=application/vnd.openxmlformats-officedocument.drawing+xml">
        <DigestMethod Algorithm="http://www.w3.org/2001/04/xmlenc#sha512"/>
        <DigestValue>DdUPkIHt/6DOavIsvKMTrGIlnZi5dUgAbGHxquKTSzAkf4SHRX2dPmHiCFKTdMi4JW0xQDxN4g6pj/L6sgtaZg==</DigestValue>
      </Reference>
      <Reference URI="/xl/drawings/drawing32.xml?ContentType=application/vnd.openxmlformats-officedocument.drawing+xml">
        <DigestMethod Algorithm="http://www.w3.org/2001/04/xmlenc#sha512"/>
        <DigestValue>QvShd7SLccxuf2LwezmKADmvDXiAYNEDHShkypoUAVmCtt5aFjv5t7YQVPeHDgQyNW0HuDNSuzvAFPdZOErg7A==</DigestValue>
      </Reference>
      <Reference URI="/xl/drawings/drawing33.xml?ContentType=application/vnd.openxmlformats-officedocument.drawing+xml">
        <DigestMethod Algorithm="http://www.w3.org/2001/04/xmlenc#sha512"/>
        <DigestValue>w6s3gO0tfHw3eUSmQDPMYS61C/DiEVPkmOGrH5bQG5DJ7Ohj5x1Z3hFWTt5UMzwLeHjRZ+v1M0c7nrs6OpHkXA==</DigestValue>
      </Reference>
      <Reference URI="/xl/drawings/drawing34.xml?ContentType=application/vnd.openxmlformats-officedocument.drawing+xml">
        <DigestMethod Algorithm="http://www.w3.org/2001/04/xmlenc#sha512"/>
        <DigestValue>v57HbQCzgR+IbVMDqkxnNqYft7n3r339SUz78PPdAGhaZrTE4sS4lIASREFNnlG3uywdQcWjsGvRe5v7kPXL/w==</DigestValue>
      </Reference>
      <Reference URI="/xl/drawings/drawing35.xml?ContentType=application/vnd.openxmlformats-officedocument.drawing+xml">
        <DigestMethod Algorithm="http://www.w3.org/2001/04/xmlenc#sha512"/>
        <DigestValue>P2/edwSBalvFKwh/xoYIuBrD9CzBfpv1yZarLc+EjBx1qk+SE/0LsdAELCQGfAluRHvA/uzkFN+LURibVQZElg==</DigestValue>
      </Reference>
      <Reference URI="/xl/drawings/drawing36.xml?ContentType=application/vnd.openxmlformats-officedocument.drawing+xml">
        <DigestMethod Algorithm="http://www.w3.org/2001/04/xmlenc#sha512"/>
        <DigestValue>JJC3C57YkaHXs4r6uMX2YoG4Vc/AbxnawHkeZDwtQjQO2LHAxz06LHd6MXYfnQPrxBHHPJ+G1j89iN3hf+wC3A==</DigestValue>
      </Reference>
      <Reference URI="/xl/drawings/drawing37.xml?ContentType=application/vnd.openxmlformats-officedocument.drawing+xml">
        <DigestMethod Algorithm="http://www.w3.org/2001/04/xmlenc#sha512"/>
        <DigestValue>rxzOIUDwdERon9pSVNrBO1842xILJ0EBjFDXHqEkKZ2E/JReIH9+C72RNssmNHEhcZYn1R5iYB6iPzMvXA9asQ==</DigestValue>
      </Reference>
      <Reference URI="/xl/drawings/drawing38.xml?ContentType=application/vnd.openxmlformats-officedocument.drawing+xml">
        <DigestMethod Algorithm="http://www.w3.org/2001/04/xmlenc#sha512"/>
        <DigestValue>OPiug5j+4uRghJMmiT82BpMWmxQzxuIUAOQFXiipFCnrg7zPo1EkE7j1wsJVSmJ4dfAbvNOoug+lsjkiLTJewQ==</DigestValue>
      </Reference>
      <Reference URI="/xl/drawings/drawing39.xml?ContentType=application/vnd.openxmlformats-officedocument.drawing+xml">
        <DigestMethod Algorithm="http://www.w3.org/2001/04/xmlenc#sha512"/>
        <DigestValue>2cym77MobYkPRYd1MiKUZ6MkbE1ZWPwBaOr9/NZ3RcEHCUxFmwJEjZKIF0GZ8aMf0f4DSF7cdMtKXLvqB9oizA==</DigestValue>
      </Reference>
      <Reference URI="/xl/drawings/drawing4.xml?ContentType=application/vnd.openxmlformats-officedocument.drawing+xml">
        <DigestMethod Algorithm="http://www.w3.org/2001/04/xmlenc#sha512"/>
        <DigestValue>Yu0DKeKoepeyu1OkYBiNS5dPjx2j/PgBSQo/ap56q1z9RZFliI7BoYizC0mdTQm12kMh+0+Zy9eRJ4oTDjuwMA==</DigestValue>
      </Reference>
      <Reference URI="/xl/drawings/drawing40.xml?ContentType=application/vnd.openxmlformats-officedocument.drawing+xml">
        <DigestMethod Algorithm="http://www.w3.org/2001/04/xmlenc#sha512"/>
        <DigestValue>uVqWCMiMCYOCcWbYIUgqqRnJzJ2RRAX2YIaFFdztBA50aHfaHl0MXsWE2yqjsChuZmZR+7YQfsKuYUumnpkGPw==</DigestValue>
      </Reference>
      <Reference URI="/xl/drawings/drawing5.xml?ContentType=application/vnd.openxmlformats-officedocument.drawing+xml">
        <DigestMethod Algorithm="http://www.w3.org/2001/04/xmlenc#sha512"/>
        <DigestValue>UfTzoSRym/HxP6wEjiAR/1d8CkX60pVmjrm1z6/gq8nfFW2bRc34uaRzyENgEz2xw1Pfobk6d0dmAMCQPjg9Ug==</DigestValue>
      </Reference>
      <Reference URI="/xl/drawings/drawing6.xml?ContentType=application/vnd.openxmlformats-officedocument.drawing+xml">
        <DigestMethod Algorithm="http://www.w3.org/2001/04/xmlenc#sha512"/>
        <DigestValue>wl0mFfFjW18fKhhaUf4Z2Ld82ZMd/1ksVjvFxkh+r1E9U1mtkkvUwU9u0XGhoNn9BHcVyfhHccxbacMpB3bqtQ==</DigestValue>
      </Reference>
      <Reference URI="/xl/drawings/drawing7.xml?ContentType=application/vnd.openxmlformats-officedocument.drawing+xml">
        <DigestMethod Algorithm="http://www.w3.org/2001/04/xmlenc#sha512"/>
        <DigestValue>/w+lyhasEDvwOCqttL3M77UadVGEGAl1rMua8j5KNhTvgTc6Je+HaMHk1YPckO0xGNdZsD7twimATnlLs8PoqQ==</DigestValue>
      </Reference>
      <Reference URI="/xl/drawings/drawing8.xml?ContentType=application/vnd.openxmlformats-officedocument.drawing+xml">
        <DigestMethod Algorithm="http://www.w3.org/2001/04/xmlenc#sha512"/>
        <DigestValue>KlHxG+qTM7gjD6JA7EA4XhYM0xuh2VXQqmeDBCv2ucJSgYBS9p4mtLUl5XX6P5XA7lLFf7lpIljWmfTurREmcg==</DigestValue>
      </Reference>
      <Reference URI="/xl/drawings/drawing9.xml?ContentType=application/vnd.openxmlformats-officedocument.drawing+xml">
        <DigestMethod Algorithm="http://www.w3.org/2001/04/xmlenc#sha512"/>
        <DigestValue>JsjkQY4/vCMIz6FvCNlmEGQBYpsTovtEcNsG23b30oGk4EH4w+h7al0bESp4cPt1D94qTqff5jnGLwC3G2+JJw==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NB25S7NZzl9kgk0aId5PBnerj00mTUqUrDFYoEADulJypUuL9K+VgvG8W624GJkjtkV493Y8XXZB0kTdAYB4ug==</DigestValue>
      </Reference>
      <Reference URI="/xl/styles.xml?ContentType=application/vnd.openxmlformats-officedocument.spreadsheetml.styles+xml">
        <DigestMethod Algorithm="http://www.w3.org/2001/04/xmlenc#sha512"/>
        <DigestValue>gcVDtT3lihaBepyZu+la1nQrloUHNOScLuyGHK3z1uLKKbHCm1IJUSu+zdzlbmYu5spht+NNuEv4b+qfBuoiUQ==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1bPSDv6x7wpN8gldx042HsGb0dDIx5JAsfb1/0AxtcqFT0BYDWR9858G+ytp7gssF2SrMovkvj9QbDidg7qGDg==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hN7cIfXHjIXN46k6XuWO2xdWmYzoMevrm17Ci9DBhc0dBkzS1XjcBkIb48MEFai+aDU7YTZ28Hm749nhEy5cug==</DigestValue>
      </Reference>
      <Reference URI="/xl/worksheets/sheet10.xml?ContentType=application/vnd.openxmlformats-officedocument.spreadsheetml.worksheet+xml">
        <DigestMethod Algorithm="http://www.w3.org/2001/04/xmlenc#sha512"/>
        <DigestValue>bXQ+BnSdSa7VbxTohbab5JPuDxTrbPE9DOF5AG4cSsAR5rXfVTJv6AkEMA8edVgjRcV6VngV3YDysBjpOGMcgg==</DigestValue>
      </Reference>
      <Reference URI="/xl/worksheets/sheet11.xml?ContentType=application/vnd.openxmlformats-officedocument.spreadsheetml.worksheet+xml">
        <DigestMethod Algorithm="http://www.w3.org/2001/04/xmlenc#sha512"/>
        <DigestValue>NUfHRp/h9fkPx6UwWkGSsjn2XdsDwy4+ZBn2j6LUlTCtaBlcSQczpfYIO5A4rrIQaLYpqi/I8O8YrRWsd0nlDQ==</DigestValue>
      </Reference>
      <Reference URI="/xl/worksheets/sheet12.xml?ContentType=application/vnd.openxmlformats-officedocument.spreadsheetml.worksheet+xml">
        <DigestMethod Algorithm="http://www.w3.org/2001/04/xmlenc#sha512"/>
        <DigestValue>iVtw27walZuM4WJnyUsADFp/xcGEzkLR3/k8+YKVduVkN4q1b1JWjOifeMekZcejSThWmzsrzWffgsLaehOltA==</DigestValue>
      </Reference>
      <Reference URI="/xl/worksheets/sheet13.xml?ContentType=application/vnd.openxmlformats-officedocument.spreadsheetml.worksheet+xml">
        <DigestMethod Algorithm="http://www.w3.org/2001/04/xmlenc#sha512"/>
        <DigestValue>90v5jAxUThLeAvI0TT0vASNZXRCDJNpm/siLmsqLnUs8IxG6mbMvWyc7mM0G4sr3+jEuY3QnpP7Z3zDAOIJVtg==</DigestValue>
      </Reference>
      <Reference URI="/xl/worksheets/sheet14.xml?ContentType=application/vnd.openxmlformats-officedocument.spreadsheetml.worksheet+xml">
        <DigestMethod Algorithm="http://www.w3.org/2001/04/xmlenc#sha512"/>
        <DigestValue>FFLGIcu2WZG4wSdgzvLy8KclzP/9iKRPMK+MJEuUD5LLV2xuIcuiBOVFig259RO59vc7vajvFr3u6CwTiyuUjg==</DigestValue>
      </Reference>
      <Reference URI="/xl/worksheets/sheet15.xml?ContentType=application/vnd.openxmlformats-officedocument.spreadsheetml.worksheet+xml">
        <DigestMethod Algorithm="http://www.w3.org/2001/04/xmlenc#sha512"/>
        <DigestValue>8CFcA3oJEGbYOc6vJDDIMK+SUjYdtE/dzoOvnpMPc3xTjV+y3XUqGzhajU9hVfUh2517WocOOFf1piCLGuWpSA==</DigestValue>
      </Reference>
      <Reference URI="/xl/worksheets/sheet16.xml?ContentType=application/vnd.openxmlformats-officedocument.spreadsheetml.worksheet+xml">
        <DigestMethod Algorithm="http://www.w3.org/2001/04/xmlenc#sha512"/>
        <DigestValue>s4voypm9xqZi2oX03LL/xvfnPYnlezfjc4GgcqIClBWbXQi8COF0kB61WyIc67Zn+uVfkpqH9HEtK7bVuYTbcQ==</DigestValue>
      </Reference>
      <Reference URI="/xl/worksheets/sheet17.xml?ContentType=application/vnd.openxmlformats-officedocument.spreadsheetml.worksheet+xml">
        <DigestMethod Algorithm="http://www.w3.org/2001/04/xmlenc#sha512"/>
        <DigestValue>/vnVvedlsUmVxneDOvHPsKh0Stqa4bpAJP0mnJLaaWtS7X4Vxq4a38jpveQNuBCfgYvEFddw7frIocqVlayndw==</DigestValue>
      </Reference>
      <Reference URI="/xl/worksheets/sheet18.xml?ContentType=application/vnd.openxmlformats-officedocument.spreadsheetml.worksheet+xml">
        <DigestMethod Algorithm="http://www.w3.org/2001/04/xmlenc#sha512"/>
        <DigestValue>7IccNczsHpXsgjXF9czPgFD2CQM/8k27YZy/Q4hAQSNLizyUhiyFg/DXox0CoOEbyUYDnlni3O+GRsSk4nBulw==</DigestValue>
      </Reference>
      <Reference URI="/xl/worksheets/sheet19.xml?ContentType=application/vnd.openxmlformats-officedocument.spreadsheetml.worksheet+xml">
        <DigestMethod Algorithm="http://www.w3.org/2001/04/xmlenc#sha512"/>
        <DigestValue>nRJuSq/6hTlgZ0Vi/P18aXqcT5ZjbReQoE840Q1plHDFQS8OfUpfffKKp6mW3n7CopDNJuOAG6jedaSqh2VCDw==</DigestValue>
      </Reference>
      <Reference URI="/xl/worksheets/sheet2.xml?ContentType=application/vnd.openxmlformats-officedocument.spreadsheetml.worksheet+xml">
        <DigestMethod Algorithm="http://www.w3.org/2001/04/xmlenc#sha512"/>
        <DigestValue>yClH7qqF93eaGoRxCvQXaPFqr9EXPoRZ7u+Kh02lPyGnOTOnxKn0CnnmVid6q24ouZuABYKr0IE6Hf2oo4X0gQ==</DigestValue>
      </Reference>
      <Reference URI="/xl/worksheets/sheet20.xml?ContentType=application/vnd.openxmlformats-officedocument.spreadsheetml.worksheet+xml">
        <DigestMethod Algorithm="http://www.w3.org/2001/04/xmlenc#sha512"/>
        <DigestValue>ecACgbS0DX9BNV7+O/d0rR4E8hLK7E/qFr2fUMcT/S2GWMLhIWWYJ/kZWybfOzQx6Uu9mkEbfwmyS1icPDgWeA==</DigestValue>
      </Reference>
      <Reference URI="/xl/worksheets/sheet21.xml?ContentType=application/vnd.openxmlformats-officedocument.spreadsheetml.worksheet+xml">
        <DigestMethod Algorithm="http://www.w3.org/2001/04/xmlenc#sha512"/>
        <DigestValue>7LGayUeVIck2aYe+58mQpTt5L/ZyYXGrY1sdM8JM2dKnePn7yW7T0ZvVmuIY66olTNIKtGFXi9jO+vuK1g7GQQ==</DigestValue>
      </Reference>
      <Reference URI="/xl/worksheets/sheet22.xml?ContentType=application/vnd.openxmlformats-officedocument.spreadsheetml.worksheet+xml">
        <DigestMethod Algorithm="http://www.w3.org/2001/04/xmlenc#sha512"/>
        <DigestValue>+3RI+LWlNdIK4nSVfzwitTHHijd5cZEQ3XEf+ZvtutSdz4nuhg7SlOWLuNJOM16WZHHXELcxr6fA5ukAlzGXqA==</DigestValue>
      </Reference>
      <Reference URI="/xl/worksheets/sheet23.xml?ContentType=application/vnd.openxmlformats-officedocument.spreadsheetml.worksheet+xml">
        <DigestMethod Algorithm="http://www.w3.org/2001/04/xmlenc#sha512"/>
        <DigestValue>CXPgBeWTrD4/UoS0I1hUSa2z/tDnbEuLLsNP49nrBOlOi/r8eMAst0CweNRlC7XYGYBcYDUUAmAT87GFq8+Spg==</DigestValue>
      </Reference>
      <Reference URI="/xl/worksheets/sheet24.xml?ContentType=application/vnd.openxmlformats-officedocument.spreadsheetml.worksheet+xml">
        <DigestMethod Algorithm="http://www.w3.org/2001/04/xmlenc#sha512"/>
        <DigestValue>8fFgxdrb4vfVwE+mLn7Gi3KEaikqH/fwak5JgtRBSC/i1dFAv9jwQjD5GOxvgsQsyvXCawcYUpsqEm1eG6tv0A==</DigestValue>
      </Reference>
      <Reference URI="/xl/worksheets/sheet25.xml?ContentType=application/vnd.openxmlformats-officedocument.spreadsheetml.worksheet+xml">
        <DigestMethod Algorithm="http://www.w3.org/2001/04/xmlenc#sha512"/>
        <DigestValue>lgwwgzAfMpbgP7h46j8bjdPsQe38AwPywKH/gcTUWkL10N8uKXBmZGj4TewLq88kbobZWrxdkzgyaUY/Z7JyMw==</DigestValue>
      </Reference>
      <Reference URI="/xl/worksheets/sheet26.xml?ContentType=application/vnd.openxmlformats-officedocument.spreadsheetml.worksheet+xml">
        <DigestMethod Algorithm="http://www.w3.org/2001/04/xmlenc#sha512"/>
        <DigestValue>qAFFnwIhSzrBoXE8o9gNqEYsMy8Nyr8PTk8fHKKqzO2M5MBT7rWgM4OXOc7Mxhvpo6G3NHWmAfUEqDcn2Sz7kQ==</DigestValue>
      </Reference>
      <Reference URI="/xl/worksheets/sheet27.xml?ContentType=application/vnd.openxmlformats-officedocument.spreadsheetml.worksheet+xml">
        <DigestMethod Algorithm="http://www.w3.org/2001/04/xmlenc#sha512"/>
        <DigestValue>NZD1VCtgxc/FNOnX0acMdRu2Qrj7FW1k1ubeQXtjA9Xn2XIdSdyHwEi+m7VWkysw5/JFmbuzn+r27LIe1HaJ3Q==</DigestValue>
      </Reference>
      <Reference URI="/xl/worksheets/sheet28.xml?ContentType=application/vnd.openxmlformats-officedocument.spreadsheetml.worksheet+xml">
        <DigestMethod Algorithm="http://www.w3.org/2001/04/xmlenc#sha512"/>
        <DigestValue>OuY8NFP0SjO+1aItELrf1Jzhg5n5L420e2IQuObSYJ1P9mi9F791z3xbEwWCIf4EsSy7vyy5pJRKD633/gwcNA==</DigestValue>
      </Reference>
      <Reference URI="/xl/worksheets/sheet29.xml?ContentType=application/vnd.openxmlformats-officedocument.spreadsheetml.worksheet+xml">
        <DigestMethod Algorithm="http://www.w3.org/2001/04/xmlenc#sha512"/>
        <DigestValue>E4qc9aG5FaZsHZuIQFqCkVQl5CXKPIWgS6lWm7ECkGXiMeaU4qlDIifr02AhMSSuPBB5L/uOFKM52/s11wQHuw==</DigestValue>
      </Reference>
      <Reference URI="/xl/worksheets/sheet3.xml?ContentType=application/vnd.openxmlformats-officedocument.spreadsheetml.worksheet+xml">
        <DigestMethod Algorithm="http://www.w3.org/2001/04/xmlenc#sha512"/>
        <DigestValue>BHM2i4IHwu0RqOp2/EvshvQN8Ph3usnNZdK9aN+JSOgfJYfjvS4pYuiHFwXmVa2vjRQZpmkgFrxd3xrkKk83Fg==</DigestValue>
      </Reference>
      <Reference URI="/xl/worksheets/sheet30.xml?ContentType=application/vnd.openxmlformats-officedocument.spreadsheetml.worksheet+xml">
        <DigestMethod Algorithm="http://www.w3.org/2001/04/xmlenc#sha512"/>
        <DigestValue>D2IKAb4isI3aeIb2L09J1qORSmKOYW/Knc2EFhIXVLBysux+0hHMf5nkimofDOkTMhyFai8KW4htlz3dBzuwZg==</DigestValue>
      </Reference>
      <Reference URI="/xl/worksheets/sheet31.xml?ContentType=application/vnd.openxmlformats-officedocument.spreadsheetml.worksheet+xml">
        <DigestMethod Algorithm="http://www.w3.org/2001/04/xmlenc#sha512"/>
        <DigestValue>YZRbvNW1tmcZoPI0Vx1ylIz4OFIvKka+jtRx/VVi+j3CADlpU2QlGsy/20yjqeb+2oJ2IwYp2cD3EKTEJvgJHg==</DigestValue>
      </Reference>
      <Reference URI="/xl/worksheets/sheet32.xml?ContentType=application/vnd.openxmlformats-officedocument.spreadsheetml.worksheet+xml">
        <DigestMethod Algorithm="http://www.w3.org/2001/04/xmlenc#sha512"/>
        <DigestValue>7fCsG85jMFI+dwPco46RlPayHjHyZWlWNUDKK6tdnnrzK6ZV0nunPeKVY3yP5mPXrLUBTml4Q5/nXhoaOoaLJQ==</DigestValue>
      </Reference>
      <Reference URI="/xl/worksheets/sheet33.xml?ContentType=application/vnd.openxmlformats-officedocument.spreadsheetml.worksheet+xml">
        <DigestMethod Algorithm="http://www.w3.org/2001/04/xmlenc#sha512"/>
        <DigestValue>LdDaq/o5NONo+zEVnaD0bEwjt0zG3YJgKmaplGliqZK7xMkEM4sKxkedMfHLTL5rOlZCqqL11EZ+Or8Ef1+Fcg==</DigestValue>
      </Reference>
      <Reference URI="/xl/worksheets/sheet34.xml?ContentType=application/vnd.openxmlformats-officedocument.spreadsheetml.worksheet+xml">
        <DigestMethod Algorithm="http://www.w3.org/2001/04/xmlenc#sha512"/>
        <DigestValue>IWjgZdng44vmTG1DVbuF0ymvSdyl12u+3snB9KHf0FTpIEa/TSXBgIsDlskxdohI7Rzr3k7wK1BDgJoJzg9N4Q==</DigestValue>
      </Reference>
      <Reference URI="/xl/worksheets/sheet35.xml?ContentType=application/vnd.openxmlformats-officedocument.spreadsheetml.worksheet+xml">
        <DigestMethod Algorithm="http://www.w3.org/2001/04/xmlenc#sha512"/>
        <DigestValue>3vko9WeYEl2SuB3XCLpSBaPiw4a6FssVaY9fPz1iN9PbQN6q3KkNYXG5XdK0YR4whrDHCTduob66izhzZKWJgQ==</DigestValue>
      </Reference>
      <Reference URI="/xl/worksheets/sheet36.xml?ContentType=application/vnd.openxmlformats-officedocument.spreadsheetml.worksheet+xml">
        <DigestMethod Algorithm="http://www.w3.org/2001/04/xmlenc#sha512"/>
        <DigestValue>wOJZdO43O+5E8TZ/Q+ab8Elf4IbbLfPVNtSY1+rgdeSwXEU+XBLiYUve8nTzWr+O/1y7Z++V+oidjHKbaGVlog==</DigestValue>
      </Reference>
      <Reference URI="/xl/worksheets/sheet37.xml?ContentType=application/vnd.openxmlformats-officedocument.spreadsheetml.worksheet+xml">
        <DigestMethod Algorithm="http://www.w3.org/2001/04/xmlenc#sha512"/>
        <DigestValue>REJ23Ja+TwR/hankY4WEjxJKuD7S+E8+cubGsY5MEtC6RHDTCc/dprd1/nBdpUiEwOy5JBp14X5M2UpMerjCgg==</DigestValue>
      </Reference>
      <Reference URI="/xl/worksheets/sheet38.xml?ContentType=application/vnd.openxmlformats-officedocument.spreadsheetml.worksheet+xml">
        <DigestMethod Algorithm="http://www.w3.org/2001/04/xmlenc#sha512"/>
        <DigestValue>11DlyeV/4n8VILrwT1v3oHCVabiSdiEUUG5PkfcGGuCVKe8UUbUmLchI/yzxklzjq74oQsaajVbVn7wt1QG1cA==</DigestValue>
      </Reference>
      <Reference URI="/xl/worksheets/sheet39.xml?ContentType=application/vnd.openxmlformats-officedocument.spreadsheetml.worksheet+xml">
        <DigestMethod Algorithm="http://www.w3.org/2001/04/xmlenc#sha512"/>
        <DigestValue>PD/E0xBQ9Ia8P6hCN9PaqW1gy+xSCHcv2rTrz7/Luxv1+n8Lm+MtfhUwhxauncHjFWIYaOtqpKcLeo4NxFPy0Q==</DigestValue>
      </Reference>
      <Reference URI="/xl/worksheets/sheet4.xml?ContentType=application/vnd.openxmlformats-officedocument.spreadsheetml.worksheet+xml">
        <DigestMethod Algorithm="http://www.w3.org/2001/04/xmlenc#sha512"/>
        <DigestValue>uCl40Eh/i2IA9RPZzQDPNA6mCqKxYhCSw/ue77rc9hc4HD9QfurfHzLNeyLpOw5bqhvC1dOogLiKDxxtBTu4Ig==</DigestValue>
      </Reference>
      <Reference URI="/xl/worksheets/sheet40.xml?ContentType=application/vnd.openxmlformats-officedocument.spreadsheetml.worksheet+xml">
        <DigestMethod Algorithm="http://www.w3.org/2001/04/xmlenc#sha512"/>
        <DigestValue>fmZzhB+YcDVZwJQ2ZCgiARFAdiE8LJLV2tH/d4BpUo/L6jiWMMEN8ElVG9qK/E2HAIPcLdR4F7pU0yNCaRGqLA==</DigestValue>
      </Reference>
      <Reference URI="/xl/worksheets/sheet41.xml?ContentType=application/vnd.openxmlformats-officedocument.spreadsheetml.worksheet+xml">
        <DigestMethod Algorithm="http://www.w3.org/2001/04/xmlenc#sha512"/>
        <DigestValue>oN9rPkpGX0rXVQag0svO3owP6ioO4WOFyJntHqjVr/E884LxJj0B2zRIQnaJ17lrsA6jzswzAkEsH2mmV9zj9Q==</DigestValue>
      </Reference>
      <Reference URI="/xl/worksheets/sheet42.xml?ContentType=application/vnd.openxmlformats-officedocument.spreadsheetml.worksheet+xml">
        <DigestMethod Algorithm="http://www.w3.org/2001/04/xmlenc#sha512"/>
        <DigestValue>Ea1UUFjR+GQ2zPsrpmx7ePjs5lMLqwtOSorHZXgEpx7ME/8KyCECpJ2VERR50QMrh9q8bdeYgqNi7PTzYKs+8g==</DigestValue>
      </Reference>
      <Reference URI="/xl/worksheets/sheet43.xml?ContentType=application/vnd.openxmlformats-officedocument.spreadsheetml.worksheet+xml">
        <DigestMethod Algorithm="http://www.w3.org/2001/04/xmlenc#sha512"/>
        <DigestValue>9TjNqVkxEzLrG/qv7bXjuL7Or+5g/q1aGpMEUu2Nbko2zmZ7kEasCtbbK9RvgIMtFi/rVHUxSgP9AXDtgoTnPw==</DigestValue>
      </Reference>
      <Reference URI="/xl/worksheets/sheet44.xml?ContentType=application/vnd.openxmlformats-officedocument.spreadsheetml.worksheet+xml">
        <DigestMethod Algorithm="http://www.w3.org/2001/04/xmlenc#sha512"/>
        <DigestValue>aZi9u92GSYrpdv7sFzh6fxNRg203N5IPNuyA7gzli0XPetFWmxRBSlEE+fenDKbgfMH9qd39TUKvTtounKdWWg==</DigestValue>
      </Reference>
      <Reference URI="/xl/worksheets/sheet45.xml?ContentType=application/vnd.openxmlformats-officedocument.spreadsheetml.worksheet+xml">
        <DigestMethod Algorithm="http://www.w3.org/2001/04/xmlenc#sha512"/>
        <DigestValue>XbES00tQnjvX36WJKg1q7ONsZv6oXFRID/mXDWHBW25PLibU8FsF5lOvhXo6yo85dFZN3257SAcFrwkMOPfboA==</DigestValue>
      </Reference>
      <Reference URI="/xl/worksheets/sheet46.xml?ContentType=application/vnd.openxmlformats-officedocument.spreadsheetml.worksheet+xml">
        <DigestMethod Algorithm="http://www.w3.org/2001/04/xmlenc#sha512"/>
        <DigestValue>SSSaXIRPYR5Ivmc2HAcXCoo+qtRwtzLDS4fQtktGeR4dRIp84tlSGMp5NZVHlkinOzFD2qzuzjrOw84NNxlxag==</DigestValue>
      </Reference>
      <Reference URI="/xl/worksheets/sheet47.xml?ContentType=application/vnd.openxmlformats-officedocument.spreadsheetml.worksheet+xml">
        <DigestMethod Algorithm="http://www.w3.org/2001/04/xmlenc#sha512"/>
        <DigestValue>kwzCUHx6UCHLuG0FF0iGomcWE4yuSk3hnY3MtWupm8eK2bIwNOmFjyozvDnmTil+34WJRk6YYXZLg2iuMFoYKg==</DigestValue>
      </Reference>
      <Reference URI="/xl/worksheets/sheet48.xml?ContentType=application/vnd.openxmlformats-officedocument.spreadsheetml.worksheet+xml">
        <DigestMethod Algorithm="http://www.w3.org/2001/04/xmlenc#sha512"/>
        <DigestValue>UMeuiVbbU5B8NwYLsPAq3yMspR41WcbGy+nIg7qo5Rb1dsLfC1JFv0YXa6SsT+by2yzX5Uc+/67AgdeyTMA4hQ==</DigestValue>
      </Reference>
      <Reference URI="/xl/worksheets/sheet49.xml?ContentType=application/vnd.openxmlformats-officedocument.spreadsheetml.worksheet+xml">
        <DigestMethod Algorithm="http://www.w3.org/2001/04/xmlenc#sha512"/>
        <DigestValue>BdZMC1KZIDmZgBQSsdwmk800zXPGlX+2k1AkhTJfICXtCQDdWL3xYJv1hCDQ5/evABl9aY2Kqx9+jJUf4OuE7A==</DigestValue>
      </Reference>
      <Reference URI="/xl/worksheets/sheet5.xml?ContentType=application/vnd.openxmlformats-officedocument.spreadsheetml.worksheet+xml">
        <DigestMethod Algorithm="http://www.w3.org/2001/04/xmlenc#sha512"/>
        <DigestValue>QYjMQny3eKbFMh7uPkoMY1K51Br2HU01LkUV9psqvfjB0AVbEMDOq8K4HeGseSdLa95X7wg2mgOeNlN4xYjgVQ==</DigestValue>
      </Reference>
      <Reference URI="/xl/worksheets/sheet50.xml?ContentType=application/vnd.openxmlformats-officedocument.spreadsheetml.worksheet+xml">
        <DigestMethod Algorithm="http://www.w3.org/2001/04/xmlenc#sha512"/>
        <DigestValue>cUhRUljFl7Tg6oSfzyGPh/F61T8Tkap5aR19Xg8I63L6JTN9hWEtd6Aw67nMCkyK6Zwk0ELJRNlw/M+uZDichA==</DigestValue>
      </Reference>
      <Reference URI="/xl/worksheets/sheet6.xml?ContentType=application/vnd.openxmlformats-officedocument.spreadsheetml.worksheet+xml">
        <DigestMethod Algorithm="http://www.w3.org/2001/04/xmlenc#sha512"/>
        <DigestValue>PC6TA47odHLJ9gEjF1XM6Kl3tH15opA/pznaFf9KNcLZrUJy1+Qzyc3xceUi3u2DkWrFa1sLqThi7H6o+1UQoA==</DigestValue>
      </Reference>
      <Reference URI="/xl/worksheets/sheet7.xml?ContentType=application/vnd.openxmlformats-officedocument.spreadsheetml.worksheet+xml">
        <DigestMethod Algorithm="http://www.w3.org/2001/04/xmlenc#sha512"/>
        <DigestValue>O+Zbjh7JhFweu8VXPfqWMb4AAFHG891TdGTBigYlT7OLcc6gS5WpgNxHZW4qqRH58cVwdwNPwn8ZhTqSM1r1zQ==</DigestValue>
      </Reference>
      <Reference URI="/xl/worksheets/sheet8.xml?ContentType=application/vnd.openxmlformats-officedocument.spreadsheetml.worksheet+xml">
        <DigestMethod Algorithm="http://www.w3.org/2001/04/xmlenc#sha512"/>
        <DigestValue>1OZ7HEc/N76vzxI+n2ohiwR1Pl9tiu7yctBe/nVrx1bRsR/HYhqPeKie4pnecoLZVOL5ANfYzqclDGNxr7lDDg==</DigestValue>
      </Reference>
      <Reference URI="/xl/worksheets/sheet9.xml?ContentType=application/vnd.openxmlformats-officedocument.spreadsheetml.worksheet+xml">
        <DigestMethod Algorithm="http://www.w3.org/2001/04/xmlenc#sha512"/>
        <DigestValue>2+AfP3B9mLOuhJkM+a4kE8M1Ps+myuzscmJumdmoAEs73bi/d6Hf6BA9wgDBlpCA9rqrZjhD3fKMuxLPQgxTeQ==</DigestValue>
      </Reference>
    </Manifest>
    <SignatureProperties>
      <SignatureProperty Id="idSignatureTime" Target="#idPackageSignature">
        <mdssi:SignatureTime xmlns:mdssi="http://schemas.openxmlformats.org/package/2006/digital-signature">
          <mdssi:Format>YYYY-MM-DDThh:mm:ssTZD</mdssi:Format>
          <mdssi:Value>2023-08-14T19:00:50Z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MILLENIA CAPITAL CASA DE BOLSA S.A. 30-06-2023</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2023-08-14T19:00:50Z</xd:SigningTime>
          <xd:SigningCertificate>
            <xd:Cert>
              <xd:CertDigest>
                <DigestMethod Algorithm="http://www.w3.org/2001/04/xmlenc#sha512"/>
                <DigestValue>M6lJCm7WEkMkO6cRnOFVPqwI8kq6fYeGkRVQkIbNxQb9Y0snGW5yLi4/nH9ccp8yN7+gktqX7aG9JpcaOIZpzg==</DigestValue>
              </xd:CertDigest>
              <xd:IssuerSerial>
                <X509IssuerName>SERIALNUMBER=RUC80080610-7, CN=CODE100 S.A., OU=Prestador Cualificado de Servicios de Confianza, O=ICPP, C=PY</X509IssuerName>
                <X509SerialNumber>30385511230367610381034850871514359881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MILLENIA CAPITAL CASA DE BOLSA S.A. 30-06-2023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'ANEXO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2022-07-29T19:20:12Z</cp:lastPrinted>
  <dcterms:created xsi:type="dcterms:W3CDTF">2008-04-01T17:46:33Z</dcterms:created>
  <dcterms:modified xsi:type="dcterms:W3CDTF">2023-08-14T17:52:37Z</dcterms:modified>
</cp:coreProperties>
</file>